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C:\Users\U\Documents\PROYECTO DE GRADO\"/>
    </mc:Choice>
  </mc:AlternateContent>
  <xr:revisionPtr revIDLastSave="0" documentId="13_ncr:1_{6FE3B87E-6A50-4D8E-BEA3-E7248CE9928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INFORMACION VEHICULOS" sheetId="1" r:id="rId1"/>
    <sheet name="INFORMACION CONDUCTORES" sheetId="2" r:id="rId2"/>
    <sheet name="ACCIDENTES E INCIDENTES" sheetId="3" r:id="rId3"/>
    <sheet name="ENTREVISTA" sheetId="4" r:id="rId4"/>
  </sheets>
  <definedNames>
    <definedName name="_xlnm.Print_Area" localSheetId="0">'INFORMACION VEHICULOS'!$A$1:$BO$28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" i="2" l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</calcChain>
</file>

<file path=xl/sharedStrings.xml><?xml version="1.0" encoding="utf-8"?>
<sst xmlns="http://schemas.openxmlformats.org/spreadsheetml/2006/main" count="691" uniqueCount="220">
  <si>
    <t>Id Vehículo</t>
  </si>
  <si>
    <t>Marca Veh</t>
  </si>
  <si>
    <t>Modelo Veh</t>
  </si>
  <si>
    <t>Núm. Motor</t>
  </si>
  <si>
    <t>Serie Chasis</t>
  </si>
  <si>
    <t>Núm. Soat</t>
  </si>
  <si>
    <t>Fec Soat</t>
  </si>
  <si>
    <t>Vig Soat</t>
  </si>
  <si>
    <t>Rev. Tec Mec</t>
  </si>
  <si>
    <t>Fec Tec Mec</t>
  </si>
  <si>
    <t>Vig Tec Mec</t>
  </si>
  <si>
    <t>Núm. Serie</t>
  </si>
  <si>
    <t>Nit Propietario</t>
  </si>
  <si>
    <t>Propietario</t>
  </si>
  <si>
    <t>Núm. Póliza Autos</t>
  </si>
  <si>
    <t>Vig Póliza Autos</t>
  </si>
  <si>
    <t>Incidentes</t>
  </si>
  <si>
    <t>Accidentes</t>
  </si>
  <si>
    <t>Plan de Mantenimiento</t>
  </si>
  <si>
    <t>TLX-322</t>
  </si>
  <si>
    <t>CHEVROLET</t>
  </si>
  <si>
    <t>9GCFRR909EB004164</t>
  </si>
  <si>
    <t>UNIVERSIDAD D ELA GUAJIRA</t>
  </si>
  <si>
    <t>si</t>
  </si>
  <si>
    <t>TLX-323</t>
  </si>
  <si>
    <t>TLX-324</t>
  </si>
  <si>
    <t>TLX-325</t>
  </si>
  <si>
    <t>4HK1-076702</t>
  </si>
  <si>
    <t>4HK1-076651</t>
  </si>
  <si>
    <t>9GCFRR908EB004169</t>
  </si>
  <si>
    <t>4HK1-077139</t>
  </si>
  <si>
    <t>9GCFRR904EB004170</t>
  </si>
  <si>
    <t>4HK1-077135</t>
  </si>
  <si>
    <t>9GCFRR906EB004171</t>
  </si>
  <si>
    <t>TLX-520</t>
  </si>
  <si>
    <t>TLX-521</t>
  </si>
  <si>
    <t>TLX-522</t>
  </si>
  <si>
    <t>TLX-523</t>
  </si>
  <si>
    <t>TLX-524</t>
  </si>
  <si>
    <t>OZJ-870</t>
  </si>
  <si>
    <t>OZJ-871</t>
  </si>
  <si>
    <t>OZJ-872</t>
  </si>
  <si>
    <t>OZJ-873</t>
  </si>
  <si>
    <t>OAP-077</t>
  </si>
  <si>
    <t>OZJ-921</t>
  </si>
  <si>
    <t>OZJ-922</t>
  </si>
  <si>
    <t>OZJ-923</t>
  </si>
  <si>
    <t>OZJ-938</t>
  </si>
  <si>
    <t>OZJ-939</t>
  </si>
  <si>
    <t>OZJ-940</t>
  </si>
  <si>
    <t>OCF-268</t>
  </si>
  <si>
    <t>4HK1-261652</t>
  </si>
  <si>
    <t>9GCFRR903EB024895</t>
  </si>
  <si>
    <t>4HK1-261688</t>
  </si>
  <si>
    <t>9GCFRR901FB024894</t>
  </si>
  <si>
    <t>9GCFRR903FB024895</t>
  </si>
  <si>
    <t>4HK1-261174</t>
  </si>
  <si>
    <t>9GCFRR908FB024892</t>
  </si>
  <si>
    <t>4HK1-261559</t>
  </si>
  <si>
    <t>9GCFRR905FB024896</t>
  </si>
  <si>
    <t>4HK1-261708</t>
  </si>
  <si>
    <t>9GCFRR90XFB024893</t>
  </si>
  <si>
    <t>4HK1-954533</t>
  </si>
  <si>
    <t>9GCN1R751DB000724</t>
  </si>
  <si>
    <t>FUERA DE SERVICIO</t>
  </si>
  <si>
    <t>4HK1-953789</t>
  </si>
  <si>
    <t>9GCN1R759DB000373</t>
  </si>
  <si>
    <t>4HK1-953720</t>
  </si>
  <si>
    <t>9GCN1R756DB000413</t>
  </si>
  <si>
    <t>4HK1-954536</t>
  </si>
  <si>
    <t>9GCN1R75XDB000740</t>
  </si>
  <si>
    <t>6WA1-400815</t>
  </si>
  <si>
    <t>9GCLV1509B001374</t>
  </si>
  <si>
    <t>9GCFRR901MB000124</t>
  </si>
  <si>
    <t>N/A</t>
  </si>
  <si>
    <t>4HK1-OCE743</t>
  </si>
  <si>
    <t>9GCFRR903MB000111</t>
  </si>
  <si>
    <t>4HK1-0CG896</t>
  </si>
  <si>
    <t>4HK1-0CG881</t>
  </si>
  <si>
    <t>9GCFRR903MB000125</t>
  </si>
  <si>
    <t>HINO</t>
  </si>
  <si>
    <t>J05EVE12200</t>
  </si>
  <si>
    <t>9F3FC9JL7PXX11096</t>
  </si>
  <si>
    <t>J05EVE12452</t>
  </si>
  <si>
    <t>9F3FC9JL7PXX11271</t>
  </si>
  <si>
    <t>J05EVE12468</t>
  </si>
  <si>
    <t>9F3FC9JL7PXX11274</t>
  </si>
  <si>
    <t>4HK1-0PM121</t>
  </si>
  <si>
    <t>9GCNPR756PB505032</t>
  </si>
  <si>
    <t>LTZ-206</t>
  </si>
  <si>
    <t>TOYOTA</t>
  </si>
  <si>
    <t>1GD9064120</t>
  </si>
  <si>
    <t>JTEBR3FJ0P5023836</t>
  </si>
  <si>
    <t>GLU-263</t>
  </si>
  <si>
    <t>1KD2868257</t>
  </si>
  <si>
    <t>JTEBH3FJ3LK220465</t>
  </si>
  <si>
    <t>11/12/205</t>
  </si>
  <si>
    <t>VENCIDA</t>
  </si>
  <si>
    <t>LICENCIA DE CONDUCCION Nº</t>
  </si>
  <si>
    <t>CATEGORIA</t>
  </si>
  <si>
    <t>CARGO</t>
  </si>
  <si>
    <t>SEDE</t>
  </si>
  <si>
    <t>ARREGOCES ROJAS MIGUEL ALFONSO</t>
  </si>
  <si>
    <t xml:space="preserve">BOLAÑO FERNANDEZ JORLAN </t>
  </si>
  <si>
    <t>BORREGO MENDOZA BIGNEL RAFAEL</t>
  </si>
  <si>
    <t>BRITO REDONDO ANGEL JOAQUIN</t>
  </si>
  <si>
    <t>CARRILLO PICO YASSIR ENRIQUE</t>
  </si>
  <si>
    <t>FERNANDEZ VILORIA CASIMIRO FRANCISCO</t>
  </si>
  <si>
    <t>GOMEZ REDONDO LUIS ANTONIO</t>
  </si>
  <si>
    <t>JARAMILLO DIAZ JESUS</t>
  </si>
  <si>
    <t>JERONIMO HERNANDEZ ARNOLD JOSE</t>
  </si>
  <si>
    <t>MEDINA BERTIS EDERSON HENRY</t>
  </si>
  <si>
    <t>MEJIA SIERRA YEINER YESID</t>
  </si>
  <si>
    <t>MORENO CANTILLO MANUEL DE LOS REYES</t>
  </si>
  <si>
    <t>PADILLA ARAGON EMIR ALFONSO</t>
  </si>
  <si>
    <t>PUJOL IBARRA ILDER ALFONSO</t>
  </si>
  <si>
    <t>RAMIREZ PORRAS MIGUEL VICENTE</t>
  </si>
  <si>
    <t>REDONDO RAMIREZ EVER ISMAEL</t>
  </si>
  <si>
    <t>ROMERO DAZA JOSE GREGORIO</t>
  </si>
  <si>
    <t>SARMIENTO MARTINEZ ADALBERTO ENRIQUE</t>
  </si>
  <si>
    <t>SUAREZ DELUQUE EDER ALBERTO</t>
  </si>
  <si>
    <t>ZUÑIGA MARTINEZ MIGUEL ANGEL</t>
  </si>
  <si>
    <t>CEDULA Nº</t>
  </si>
  <si>
    <t>OÑATE FUENTES LUIS CARLOS</t>
  </si>
  <si>
    <t>RIOHACHA</t>
  </si>
  <si>
    <t>MAICAO</t>
  </si>
  <si>
    <t>VILLANUEVA</t>
  </si>
  <si>
    <t>CONDUCTOR</t>
  </si>
  <si>
    <t>CONDUCTOR - MECANICO</t>
  </si>
  <si>
    <t>VICENCIA</t>
  </si>
  <si>
    <t xml:space="preserve">B2 </t>
  </si>
  <si>
    <t>C2</t>
  </si>
  <si>
    <t>SERVICIO</t>
  </si>
  <si>
    <t>PARTICULAR</t>
  </si>
  <si>
    <t>PUBLICO</t>
  </si>
  <si>
    <t>TIPO DE SANGRE</t>
  </si>
  <si>
    <t>A+</t>
  </si>
  <si>
    <t>RESTRICCIONES</t>
  </si>
  <si>
    <t>CONDUCIR CON LENTES</t>
  </si>
  <si>
    <t>O+</t>
  </si>
  <si>
    <t>NINGUNA</t>
  </si>
  <si>
    <t>B+</t>
  </si>
  <si>
    <t>SUAREZ ZARATE MANUEL SEGUNDO</t>
  </si>
  <si>
    <t>A-</t>
  </si>
  <si>
    <t>GUTIERREZ BERTIZ  KELIMER ORLANDO</t>
  </si>
  <si>
    <t>B1</t>
  </si>
  <si>
    <t>C1</t>
  </si>
  <si>
    <t>O-</t>
  </si>
  <si>
    <t xml:space="preserve">APELLIDOS Y NOMBRES </t>
  </si>
  <si>
    <t>BUS</t>
  </si>
  <si>
    <t>TIPO DE VEHICULO</t>
  </si>
  <si>
    <t>MINDIOLA ARENAS YOJAN LECITH</t>
  </si>
  <si>
    <t>DIAZ OBANDO JOAQUIN JOSE</t>
  </si>
  <si>
    <t>CONDUCIR CON LENTES, PERDIDA AUDITIVA LEVE</t>
  </si>
  <si>
    <t>CASTAÑEDA PEÑALVER JUSTO LORENZO</t>
  </si>
  <si>
    <t>5756000-8395781-5</t>
  </si>
  <si>
    <t>28/02/2026+</t>
  </si>
  <si>
    <t>QUILES DE LA HOZ EDUARDO RAFAEL</t>
  </si>
  <si>
    <t>ACOSTA MOLINA GUSTAVO RAFAEL</t>
  </si>
  <si>
    <t>INCIDENTES</t>
  </si>
  <si>
    <t>ACCIDENTES</t>
  </si>
  <si>
    <t>CONDUCTOR RESPONSABLE</t>
  </si>
  <si>
    <t>YEINER MEJIA SIERRA</t>
  </si>
  <si>
    <t>MANUEL MORENO, YEINER MEJIA SIERRA</t>
  </si>
  <si>
    <t>YASIR CARRILLO (02), ARNOLD JERONIMO</t>
  </si>
  <si>
    <t>EVER REDONDO (03), MIGUEL RAMIREZ (02)</t>
  </si>
  <si>
    <t>BIGNEL BORREGO (02), ANTHONY MORALES, EDER SUAREZ</t>
  </si>
  <si>
    <t>ANGEL BRITO</t>
  </si>
  <si>
    <t>MANUEL SUAREZ</t>
  </si>
  <si>
    <t>EMIR PADILLA, CASIMIRO FERNANDEZ (02), FEDERICO TERAN</t>
  </si>
  <si>
    <t>JOSE ROMERO (02)</t>
  </si>
  <si>
    <t>EDERSON MEDINA</t>
  </si>
  <si>
    <t>LUIS GOMEZ</t>
  </si>
  <si>
    <t>MANUEL MORENO CANTILLO</t>
  </si>
  <si>
    <t>CRISTOBAL VIDAL PLATA</t>
  </si>
  <si>
    <t>MONROY COTES JEISON YESID</t>
  </si>
  <si>
    <t>AB+</t>
  </si>
  <si>
    <t>ANEXO 1. FORMATO CONTROL DE DOCUMENTACIÓN DE VEHÍCULOS</t>
  </si>
  <si>
    <t>Si</t>
  </si>
  <si>
    <t>ITEM</t>
  </si>
  <si>
    <t>TURIZO GARCIA ALEXANDER</t>
  </si>
  <si>
    <t>Item</t>
  </si>
  <si>
    <t>A</t>
  </si>
  <si>
    <t>FONSECA</t>
  </si>
  <si>
    <t>GENERO</t>
  </si>
  <si>
    <t>MASCULINO</t>
  </si>
  <si>
    <t>DOCUMENTACIÓN DE CONDUCTORES</t>
  </si>
  <si>
    <t>MEJIA SABAN WILFRIDO</t>
  </si>
  <si>
    <t>RODRIGUEZ ACOSTA SAMUEL JOSE</t>
  </si>
  <si>
    <t>VILLARROEL LUIS CARLOS</t>
  </si>
  <si>
    <r>
      <t xml:space="preserve">Como parte del proceso diagnóstico para la formulación del Plan Estratégico de Seguridad Vial (PESV) de la Universidad de La Guajira, se llevó a cabo una entrevista con la señora Nuris </t>
    </r>
    <r>
      <rPr>
        <i/>
        <sz val="12"/>
        <color theme="1"/>
        <rFont val="Arial"/>
        <family val="2"/>
      </rPr>
      <t>Ester Acosta Rosado</t>
    </r>
    <r>
      <rPr>
        <sz val="12"/>
        <color theme="1"/>
        <rFont val="Arial"/>
        <family val="2"/>
      </rPr>
      <t>, encargada de coordinar y supervisar los planes de mantenimiento preventivo y correctivo de la flota vehicular institucional. Esta entrevista tuvo como propósito conocer en detalle las prácticas actuales de mantenimiento, los procedimientos implementados, la frecuencia de las intervenciones y los registros que se llevan, con el fin de evaluar el estado de la gestión del vehículo dentro del contexto institucional.</t>
    </r>
  </si>
  <si>
    <r>
      <t>Respuesta.</t>
    </r>
    <r>
      <rPr>
        <sz val="12"/>
        <color theme="1"/>
        <rFont val="Arial"/>
        <family val="2"/>
      </rPr>
      <t xml:space="preserve"> Cada 6.000 kilometros</t>
    </r>
  </si>
  <si>
    <t>Respuesta. Mantenimientos para suspensión, dirección y sistema de aire acondicionado.</t>
  </si>
  <si>
    <r>
      <t>Respuesta.</t>
    </r>
    <r>
      <rPr>
        <sz val="12"/>
        <color theme="1"/>
        <rFont val="Arial"/>
        <family val="2"/>
      </rPr>
      <t xml:space="preserve"> Si hay un cronograma de mantenimiento preventivo</t>
    </r>
  </si>
  <si>
    <r>
      <t xml:space="preserve">Respuesta. </t>
    </r>
    <r>
      <rPr>
        <sz val="12"/>
        <color theme="1"/>
        <rFont val="Arial"/>
        <family val="2"/>
      </rPr>
      <t>Kilometraje, Formato preoperacional, auto reporte de los conductores, entre otros.</t>
    </r>
  </si>
  <si>
    <r>
      <t xml:space="preserve">Respuesta. </t>
    </r>
    <r>
      <rPr>
        <sz val="12"/>
        <color theme="1"/>
        <rFont val="Arial"/>
        <family val="2"/>
      </rPr>
      <t>Se tienen contratados dos (02) conductores mecánicos quienes realizan mantenimientos. También se realizan mantenimientos directamente en las empresas fabricantes de los buses como Chevrolet e Hino.</t>
    </r>
  </si>
  <si>
    <r>
      <t xml:space="preserve">Respuesta. </t>
    </r>
    <r>
      <rPr>
        <sz val="12"/>
        <color theme="1"/>
        <rFont val="Arial"/>
        <family val="2"/>
      </rPr>
      <t>Hay un stock de los repuestos que se dañan con mayor frecuencia y se tiene comunicación directa con las empresas fabricantes</t>
    </r>
  </si>
  <si>
    <r>
      <t xml:space="preserve">Respuesta. </t>
    </r>
    <r>
      <rPr>
        <sz val="12"/>
        <color theme="1"/>
        <rFont val="Arial"/>
        <family val="2"/>
      </rPr>
      <t>Si, se lleva el registro de los mantenimientos en la herramienta ofimática diseñada para hacerlo.</t>
    </r>
  </si>
  <si>
    <r>
      <t xml:space="preserve">Respuesta. </t>
    </r>
    <r>
      <rPr>
        <sz val="12"/>
        <color theme="1"/>
        <rFont val="Arial"/>
        <family val="2"/>
      </rPr>
      <t>Formatos físicos y Excel.</t>
    </r>
  </si>
  <si>
    <r>
      <t xml:space="preserve">Respuesta. </t>
    </r>
    <r>
      <rPr>
        <sz val="12"/>
        <color theme="1"/>
        <rFont val="Arial"/>
        <family val="2"/>
      </rPr>
      <t>Si, se realiza la auditoría interna por parte de la dependencia de Control Interno.</t>
    </r>
  </si>
  <si>
    <r>
      <t xml:space="preserve">Respuesta. </t>
    </r>
    <r>
      <rPr>
        <sz val="12"/>
        <color theme="1"/>
        <rFont val="Arial"/>
        <family val="2"/>
      </rPr>
      <t>En general los buses están en buen estado, funcionales, solo 3 buses fuera de servicio por desgaste.</t>
    </r>
  </si>
  <si>
    <r>
      <t xml:space="preserve">Respuesta. </t>
    </r>
    <r>
      <rPr>
        <sz val="12"/>
        <color theme="1"/>
        <rFont val="Arial"/>
        <family val="2"/>
      </rPr>
      <t>Muelles</t>
    </r>
  </si>
  <si>
    <r>
      <t xml:space="preserve">Respuesta. </t>
    </r>
    <r>
      <rPr>
        <sz val="12"/>
        <color theme="1"/>
        <rFont val="Arial"/>
        <family val="2"/>
      </rPr>
      <t>No.</t>
    </r>
  </si>
  <si>
    <r>
      <t xml:space="preserve">Respuesta. </t>
    </r>
    <r>
      <rPr>
        <sz val="12"/>
        <color theme="1"/>
        <rFont val="Arial"/>
        <family val="2"/>
      </rPr>
      <t>Si, reconozco la necesidad de la implementación de un plan estratégico de seguridad vial, con el fin de cumplir con la normatividad, por el bienestar y seguridad de los conductores y para brindar un mejor servicio a los usuarios.</t>
    </r>
  </si>
  <si>
    <r>
      <t xml:space="preserve">Respuesta. </t>
    </r>
    <r>
      <rPr>
        <sz val="12"/>
        <color theme="1"/>
        <rFont val="Arial"/>
        <family val="2"/>
      </rPr>
      <t>Estamos en la mejora continua de los procesos dentro de la institución, podemos tener otros procedimientos que se ajusten a las necesidades.</t>
    </r>
  </si>
  <si>
    <t>ENTREVISTA CON EL ENCARGADO DEL PLAN DE MANTENIMIENTO DE LOS VEHICULOS</t>
  </si>
  <si>
    <r>
      <t>1.</t>
    </r>
    <r>
      <rPr>
        <b/>
        <sz val="7"/>
        <color theme="1"/>
        <rFont val="Arial"/>
        <family val="2"/>
      </rPr>
      <t xml:space="preserve">     </t>
    </r>
    <r>
      <rPr>
        <sz val="12"/>
        <color theme="1"/>
        <rFont val="Arial"/>
        <family val="2"/>
      </rPr>
      <t>¿Con qué frecuencia se realiza el mantenimiento preventivo de los buses institucionales?</t>
    </r>
  </si>
  <si>
    <r>
      <t>2.</t>
    </r>
    <r>
      <rPr>
        <b/>
        <sz val="7"/>
        <color theme="1"/>
        <rFont val="Arial"/>
        <family val="2"/>
      </rPr>
      <t xml:space="preserve">     </t>
    </r>
    <r>
      <rPr>
        <sz val="12"/>
        <color theme="1"/>
        <rFont val="Arial"/>
        <family val="2"/>
      </rPr>
      <t>¿Qué tipo de mantenimiento correctivo se ha realizado con mayor frecuencia en los últimos 12 meses?</t>
    </r>
  </si>
  <si>
    <r>
      <t>3.</t>
    </r>
    <r>
      <rPr>
        <b/>
        <sz val="7"/>
        <color theme="1"/>
        <rFont val="Arial"/>
        <family val="2"/>
      </rPr>
      <t xml:space="preserve">     </t>
    </r>
    <r>
      <rPr>
        <sz val="12"/>
        <color theme="1"/>
        <rFont val="Arial"/>
        <family val="2"/>
      </rPr>
      <t>¿Existe un plan o cronograma establecido para el mantenimiento preventivo de los vehículos?</t>
    </r>
  </si>
  <si>
    <r>
      <t>4.</t>
    </r>
    <r>
      <rPr>
        <b/>
        <sz val="7"/>
        <color theme="1"/>
        <rFont val="Arial"/>
        <family val="2"/>
      </rPr>
      <t xml:space="preserve">     </t>
    </r>
    <r>
      <rPr>
        <sz val="12"/>
        <color theme="1"/>
        <rFont val="Arial"/>
        <family val="2"/>
      </rPr>
      <t>¿Qué parámetros se toman en cuenta para programar el mantenimiento (kilometraje, tiempo de uso, etc.)?</t>
    </r>
  </si>
  <si>
    <r>
      <t>5.</t>
    </r>
    <r>
      <rPr>
        <b/>
        <sz val="7"/>
        <color theme="1"/>
        <rFont val="Arial"/>
        <family val="2"/>
      </rPr>
      <t xml:space="preserve">     </t>
    </r>
    <r>
      <rPr>
        <sz val="12"/>
        <color theme="1"/>
        <rFont val="Arial"/>
        <family val="2"/>
      </rPr>
      <t>¿Quién realiza el mantenimiento? ¿Es interno o se contrata un tercero?</t>
    </r>
  </si>
  <si>
    <r>
      <t>6.</t>
    </r>
    <r>
      <rPr>
        <b/>
        <sz val="7"/>
        <color theme="1"/>
        <rFont val="Arial"/>
        <family val="2"/>
      </rPr>
      <t xml:space="preserve">     </t>
    </r>
    <r>
      <rPr>
        <sz val="12"/>
        <color theme="1"/>
        <rFont val="Arial"/>
        <family val="2"/>
      </rPr>
      <t>¿Cómo se asegura la disponibilidad de repuestos o elementos necesarios para la reparación?</t>
    </r>
  </si>
  <si>
    <r>
      <t>7.</t>
    </r>
    <r>
      <rPr>
        <b/>
        <sz val="7"/>
        <color theme="1"/>
        <rFont val="Arial"/>
        <family val="2"/>
      </rPr>
      <t xml:space="preserve">     </t>
    </r>
    <r>
      <rPr>
        <sz val="12"/>
        <color theme="1"/>
        <rFont val="Arial"/>
        <family val="2"/>
      </rPr>
      <t>¿Se lleva un registro sistemático del mantenimiento realizado a cada vehículo?</t>
    </r>
  </si>
  <si>
    <r>
      <t>8.</t>
    </r>
    <r>
      <rPr>
        <b/>
        <sz val="7"/>
        <color theme="1"/>
        <rFont val="Arial"/>
        <family val="2"/>
      </rPr>
      <t xml:space="preserve">     </t>
    </r>
    <r>
      <rPr>
        <sz val="12"/>
        <color theme="1"/>
        <rFont val="Arial"/>
        <family val="2"/>
      </rPr>
      <t>¿Qué herramientas (software o formatos físicos) se usan para registrar los mantenimientos?</t>
    </r>
  </si>
  <si>
    <r>
      <t>9.</t>
    </r>
    <r>
      <rPr>
        <b/>
        <sz val="7"/>
        <color theme="1"/>
        <rFont val="Arial"/>
        <family val="2"/>
      </rPr>
      <t xml:space="preserve">     </t>
    </r>
    <r>
      <rPr>
        <sz val="12"/>
        <color theme="1"/>
        <rFont val="Arial"/>
        <family val="2"/>
      </rPr>
      <t>¿Se audita o revisa periódicamente este registro? ¿Por quién?</t>
    </r>
  </si>
  <si>
    <r>
      <t>10.</t>
    </r>
    <r>
      <rPr>
        <b/>
        <sz val="7"/>
        <color theme="1"/>
        <rFont val="Arial"/>
        <family val="2"/>
      </rPr>
      <t xml:space="preserve"> </t>
    </r>
    <r>
      <rPr>
        <sz val="12"/>
        <color theme="1"/>
        <rFont val="Arial"/>
        <family val="2"/>
      </rPr>
      <t>¿Cuál es el estado general actual de los buses institucionales?</t>
    </r>
  </si>
  <si>
    <r>
      <t>11.</t>
    </r>
    <r>
      <rPr>
        <b/>
        <sz val="7"/>
        <color theme="1"/>
        <rFont val="Arial"/>
        <family val="2"/>
      </rPr>
      <t xml:space="preserve"> </t>
    </r>
    <r>
      <rPr>
        <sz val="12"/>
        <color theme="1"/>
        <rFont val="Arial"/>
        <family val="2"/>
      </rPr>
      <t>¿Qué componentes presentan mayor desgaste o requieren atención constante?</t>
    </r>
  </si>
  <si>
    <r>
      <t>12.</t>
    </r>
    <r>
      <rPr>
        <b/>
        <sz val="7"/>
        <color theme="1"/>
        <rFont val="Arial"/>
        <family val="2"/>
      </rPr>
      <t xml:space="preserve"> </t>
    </r>
    <r>
      <rPr>
        <sz val="12"/>
        <color theme="1"/>
        <rFont val="Arial"/>
        <family val="2"/>
      </rPr>
      <t>¿Hay algún procedimiento para sacar de circulación un bus que no esté en condiciones óptimas?</t>
    </r>
  </si>
  <si>
    <r>
      <t>13.</t>
    </r>
    <r>
      <rPr>
        <b/>
        <sz val="7"/>
        <color theme="1"/>
        <rFont val="Arial"/>
        <family val="2"/>
      </rPr>
      <t xml:space="preserve"> </t>
    </r>
    <r>
      <rPr>
        <sz val="12"/>
        <color theme="1"/>
        <rFont val="Arial"/>
        <family val="2"/>
      </rPr>
      <t>¿Está al tanto de la existencia o necesidad del Plan Estratégico de Seguridad Vial en la universidad?</t>
    </r>
  </si>
  <si>
    <r>
      <t>14.</t>
    </r>
    <r>
      <rPr>
        <b/>
        <sz val="7"/>
        <color theme="1"/>
        <rFont val="Arial"/>
        <family val="2"/>
      </rPr>
      <t xml:space="preserve"> </t>
    </r>
    <r>
      <rPr>
        <sz val="12"/>
        <color theme="1"/>
        <rFont val="Arial"/>
        <family val="2"/>
      </rPr>
      <t>¿Considera que los procedimientos actuales de mantenimiento contribuyen a la seguridad vial institucional?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</si>
</sst>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sz val="14"/>
      <color theme="4" tint="-0.249977111117893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sz val="14"/>
      <name val="Arial"/>
      <family val="2"/>
    </font>
    <font>
      <sz val="16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4" tint="-0.249977111117893"/>
      <name val="Arial"/>
      <family val="2"/>
    </font>
    <font>
      <sz val="14"/>
      <name val="Arial"/>
      <family val="2"/>
    </font>
    <font>
      <b/>
      <sz val="12"/>
      <color theme="1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  <charset val="1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26"/>
      <color theme="1"/>
      <name val="Arial"/>
      <family val="2"/>
    </font>
    <font>
      <b/>
      <sz val="16"/>
      <color theme="1"/>
      <name val="Arial"/>
      <family val="2"/>
    </font>
    <font>
      <b/>
      <sz val="20"/>
      <color theme="1"/>
      <name val="Arial"/>
      <family val="2"/>
    </font>
    <font>
      <sz val="12"/>
      <color theme="1"/>
      <name val="Calibri"/>
      <family val="2"/>
      <scheme val="minor"/>
    </font>
    <font>
      <i/>
      <sz val="12"/>
      <color theme="1"/>
      <name val="Arial"/>
      <family val="2"/>
    </font>
    <font>
      <b/>
      <sz val="7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3">
    <border>
      <left/>
      <right/>
      <top/>
      <bottom/>
      <diagonal/>
    </border>
    <border>
      <left/>
      <right/>
      <top style="thick">
        <color rgb="FF00B050"/>
      </top>
      <bottom/>
      <diagonal/>
    </border>
    <border>
      <left/>
      <right style="thick">
        <color rgb="FF00B050"/>
      </right>
      <top style="thick">
        <color rgb="FF00B050"/>
      </top>
      <bottom/>
      <diagonal/>
    </border>
    <border>
      <left/>
      <right/>
      <top/>
      <bottom style="thick">
        <color rgb="FF00B050"/>
      </bottom>
      <diagonal/>
    </border>
    <border>
      <left/>
      <right style="thick">
        <color rgb="FF00B050"/>
      </right>
      <top/>
      <bottom style="thick">
        <color rgb="FF00B050"/>
      </bottom>
      <diagonal/>
    </border>
    <border>
      <left style="thin">
        <color rgb="FF00B050"/>
      </left>
      <right style="thin">
        <color indexed="64"/>
      </right>
      <top style="thin">
        <color rgb="FF00B050"/>
      </top>
      <bottom style="thin">
        <color rgb="FF00B050"/>
      </bottom>
      <diagonal/>
    </border>
    <border>
      <left style="thin">
        <color indexed="64"/>
      </left>
      <right style="thin">
        <color indexed="64"/>
      </right>
      <top style="thin">
        <color rgb="FF00B050"/>
      </top>
      <bottom style="thin">
        <color rgb="FF00B050"/>
      </bottom>
      <diagonal/>
    </border>
    <border>
      <left style="thin">
        <color indexed="64"/>
      </left>
      <right/>
      <top style="thin">
        <color rgb="FF00B050"/>
      </top>
      <bottom style="thin">
        <color rgb="FF00B050"/>
      </bottom>
      <diagonal/>
    </border>
    <border>
      <left/>
      <right/>
      <top style="thin">
        <color rgb="FF00B050"/>
      </top>
      <bottom style="thin">
        <color rgb="FF00B050"/>
      </bottom>
      <diagonal/>
    </border>
    <border>
      <left/>
      <right style="thin">
        <color indexed="64"/>
      </right>
      <top style="thin">
        <color rgb="FF00B050"/>
      </top>
      <bottom style="thin">
        <color rgb="FF00B050"/>
      </bottom>
      <diagonal/>
    </border>
    <border>
      <left style="thin">
        <color indexed="64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thin">
        <color rgb="FF00B050"/>
      </left>
      <right/>
      <top style="thin">
        <color rgb="FF00B050"/>
      </top>
      <bottom style="thin">
        <color rgb="FF00B050"/>
      </bottom>
      <diagonal/>
    </border>
    <border>
      <left/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B050"/>
      </bottom>
      <diagonal/>
    </border>
    <border>
      <left style="thin">
        <color indexed="64"/>
      </left>
      <right style="thin">
        <color rgb="FF00B050"/>
      </right>
      <top/>
      <bottom style="thin">
        <color rgb="FF00B050"/>
      </bottom>
      <diagonal/>
    </border>
    <border>
      <left style="thin">
        <color indexed="64"/>
      </left>
      <right/>
      <top/>
      <bottom style="thin">
        <color rgb="FF00B050"/>
      </bottom>
      <diagonal/>
    </border>
    <border>
      <left style="thin">
        <color rgb="FF00B050"/>
      </left>
      <right style="thin">
        <color indexed="64"/>
      </right>
      <top/>
      <bottom style="thin">
        <color rgb="FF00B050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theme="1"/>
      </left>
      <right style="thin">
        <color indexed="64"/>
      </right>
      <top style="medium">
        <color theme="1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 style="medium">
        <color theme="1"/>
      </bottom>
      <diagonal/>
    </border>
    <border>
      <left style="thin">
        <color indexed="64"/>
      </left>
      <right style="thin">
        <color rgb="FF00B050"/>
      </right>
      <top style="medium">
        <color theme="1"/>
      </top>
      <bottom style="medium">
        <color theme="1"/>
      </bottom>
      <diagonal/>
    </border>
    <border>
      <left style="thin">
        <color indexed="64"/>
      </left>
      <right/>
      <top style="medium">
        <color theme="1"/>
      </top>
      <bottom style="medium">
        <color theme="1"/>
      </bottom>
      <diagonal/>
    </border>
    <border>
      <left style="thin">
        <color rgb="FF00B050"/>
      </left>
      <right style="thin">
        <color indexed="64"/>
      </right>
      <top style="medium">
        <color theme="1"/>
      </top>
      <bottom style="medium">
        <color theme="1"/>
      </bottom>
      <diagonal/>
    </border>
    <border>
      <left style="thin">
        <color indexed="64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2" fillId="0" borderId="0"/>
  </cellStyleXfs>
  <cellXfs count="167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4" fillId="0" borderId="0" xfId="0" applyFont="1"/>
    <xf numFmtId="0" fontId="6" fillId="0" borderId="0" xfId="0" applyFont="1"/>
    <xf numFmtId="0" fontId="4" fillId="0" borderId="13" xfId="0" applyFont="1" applyBorder="1" applyAlignment="1">
      <alignment horizontal="center" vertical="center"/>
    </xf>
    <xf numFmtId="1" fontId="0" fillId="0" borderId="0" xfId="0" applyNumberFormat="1"/>
    <xf numFmtId="0" fontId="7" fillId="0" borderId="0" xfId="0" applyFont="1"/>
    <xf numFmtId="1" fontId="7" fillId="0" borderId="0" xfId="0" applyNumberFormat="1" applyFont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0" fillId="0" borderId="13" xfId="0" applyFont="1" applyBorder="1" applyAlignment="1">
      <alignment vertical="center"/>
    </xf>
    <xf numFmtId="0" fontId="13" fillId="0" borderId="13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1" fillId="0" borderId="0" xfId="0" applyFont="1"/>
    <xf numFmtId="0" fontId="14" fillId="0" borderId="13" xfId="0" applyFont="1" applyBorder="1" applyAlignment="1">
      <alignment vertical="center"/>
    </xf>
    <xf numFmtId="0" fontId="9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13" fillId="0" borderId="13" xfId="0" applyFont="1" applyBorder="1" applyAlignment="1">
      <alignment horizontal="left" vertical="center"/>
    </xf>
    <xf numFmtId="0" fontId="13" fillId="0" borderId="14" xfId="0" applyFont="1" applyBorder="1" applyAlignment="1">
      <alignment horizontal="center" wrapText="1"/>
    </xf>
    <xf numFmtId="0" fontId="13" fillId="0" borderId="13" xfId="0" applyFont="1" applyBorder="1"/>
    <xf numFmtId="0" fontId="10" fillId="2" borderId="13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/>
    </xf>
    <xf numFmtId="0" fontId="15" fillId="2" borderId="13" xfId="0" applyFont="1" applyFill="1" applyBorder="1" applyAlignment="1">
      <alignment horizontal="center"/>
    </xf>
    <xf numFmtId="0" fontId="10" fillId="2" borderId="13" xfId="0" applyFont="1" applyFill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/>
    </xf>
    <xf numFmtId="14" fontId="16" fillId="0" borderId="13" xfId="0" applyNumberFormat="1" applyFont="1" applyBorder="1" applyAlignment="1">
      <alignment horizontal="center" vertical="center"/>
    </xf>
    <xf numFmtId="0" fontId="16" fillId="0" borderId="13" xfId="0" applyFont="1" applyBorder="1" applyAlignment="1">
      <alignment horizontal="center"/>
    </xf>
    <xf numFmtId="0" fontId="16" fillId="0" borderId="19" xfId="0" applyFont="1" applyBorder="1" applyAlignment="1">
      <alignment horizontal="center"/>
    </xf>
    <xf numFmtId="0" fontId="17" fillId="0" borderId="19" xfId="1" applyFont="1" applyBorder="1" applyAlignment="1">
      <alignment horizontal="left"/>
    </xf>
    <xf numFmtId="0" fontId="16" fillId="0" borderId="17" xfId="0" applyFont="1" applyBorder="1" applyAlignment="1">
      <alignment horizontal="center" vertical="center"/>
    </xf>
    <xf numFmtId="3" fontId="16" fillId="0" borderId="1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19" fillId="2" borderId="33" xfId="0" applyFont="1" applyFill="1" applyBorder="1" applyAlignment="1">
      <alignment horizontal="center"/>
    </xf>
    <xf numFmtId="0" fontId="19" fillId="2" borderId="34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4" fontId="0" fillId="0" borderId="13" xfId="0" applyNumberFormat="1" applyBorder="1" applyAlignment="1">
      <alignment horizontal="center" vertical="center"/>
    </xf>
    <xf numFmtId="0" fontId="18" fillId="0" borderId="27" xfId="0" applyFont="1" applyBorder="1" applyAlignment="1">
      <alignment vertical="center"/>
    </xf>
    <xf numFmtId="0" fontId="18" fillId="0" borderId="28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30" xfId="0" applyFont="1" applyBorder="1" applyAlignment="1">
      <alignment vertical="center"/>
    </xf>
    <xf numFmtId="0" fontId="21" fillId="0" borderId="0" xfId="0" applyFont="1" applyAlignment="1">
      <alignment horizontal="center" vertical="center" wrapText="1"/>
    </xf>
    <xf numFmtId="0" fontId="21" fillId="0" borderId="0" xfId="0" applyFont="1"/>
    <xf numFmtId="0" fontId="18" fillId="2" borderId="26" xfId="0" applyFont="1" applyFill="1" applyBorder="1" applyAlignment="1">
      <alignment horizontal="center" vertical="center"/>
    </xf>
    <xf numFmtId="0" fontId="18" fillId="2" borderId="27" xfId="0" applyFont="1" applyFill="1" applyBorder="1" applyAlignment="1">
      <alignment horizontal="center" vertical="center"/>
    </xf>
    <xf numFmtId="0" fontId="18" fillId="2" borderId="28" xfId="0" applyFont="1" applyFill="1" applyBorder="1" applyAlignment="1">
      <alignment horizontal="center" vertical="center"/>
    </xf>
    <xf numFmtId="0" fontId="18" fillId="2" borderId="29" xfId="0" applyFont="1" applyFill="1" applyBorder="1" applyAlignment="1">
      <alignment horizontal="center" vertical="center"/>
    </xf>
    <xf numFmtId="0" fontId="18" fillId="2" borderId="0" xfId="0" applyFont="1" applyFill="1" applyAlignment="1">
      <alignment horizontal="center" vertical="center"/>
    </xf>
    <xf numFmtId="0" fontId="18" fillId="2" borderId="30" xfId="0" applyFont="1" applyFill="1" applyBorder="1" applyAlignment="1">
      <alignment horizontal="center" vertical="center"/>
    </xf>
    <xf numFmtId="0" fontId="19" fillId="2" borderId="34" xfId="0" applyFont="1" applyFill="1" applyBorder="1" applyAlignment="1">
      <alignment horizontal="center" vertical="center"/>
    </xf>
    <xf numFmtId="0" fontId="19" fillId="2" borderId="36" xfId="0" applyFont="1" applyFill="1" applyBorder="1" applyAlignment="1">
      <alignment horizontal="center" vertical="center"/>
    </xf>
    <xf numFmtId="0" fontId="19" fillId="2" borderId="37" xfId="0" applyFont="1" applyFill="1" applyBorder="1" applyAlignment="1">
      <alignment horizontal="center"/>
    </xf>
    <xf numFmtId="0" fontId="19" fillId="2" borderId="34" xfId="0" applyFont="1" applyFill="1" applyBorder="1" applyAlignment="1">
      <alignment horizontal="center"/>
    </xf>
    <xf numFmtId="0" fontId="19" fillId="2" borderId="38" xfId="0" applyFont="1" applyFill="1" applyBorder="1" applyAlignment="1">
      <alignment horizontal="center"/>
    </xf>
    <xf numFmtId="0" fontId="3" fillId="0" borderId="19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19" fillId="2" borderId="35" xfId="0" applyFont="1" applyFill="1" applyBorder="1" applyAlignment="1">
      <alignment horizontal="center" vertical="center"/>
    </xf>
    <xf numFmtId="1" fontId="19" fillId="2" borderId="34" xfId="0" applyNumberFormat="1" applyFont="1" applyFill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3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1" fontId="10" fillId="0" borderId="13" xfId="0" applyNumberFormat="1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14" fontId="3" fillId="0" borderId="22" xfId="0" applyNumberFormat="1" applyFont="1" applyBorder="1" applyAlignment="1">
      <alignment horizontal="center" vertical="center"/>
    </xf>
    <xf numFmtId="1" fontId="4" fillId="0" borderId="19" xfId="0" applyNumberFormat="1" applyFont="1" applyBorder="1" applyAlignment="1">
      <alignment horizontal="center" vertical="center"/>
    </xf>
    <xf numFmtId="14" fontId="4" fillId="0" borderId="19" xfId="0" applyNumberFormat="1" applyFont="1" applyBorder="1" applyAlignment="1">
      <alignment horizontal="center" vertical="center"/>
    </xf>
    <xf numFmtId="14" fontId="3" fillId="0" borderId="19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1" fontId="4" fillId="0" borderId="13" xfId="0" applyNumberFormat="1" applyFont="1" applyBorder="1" applyAlignment="1">
      <alignment horizontal="center" vertical="center"/>
    </xf>
    <xf numFmtId="14" fontId="4" fillId="0" borderId="13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14" fontId="3" fillId="0" borderId="6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14" fontId="10" fillId="0" borderId="13" xfId="0" applyNumberFormat="1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14" fontId="10" fillId="0" borderId="14" xfId="0" applyNumberFormat="1" applyFont="1" applyBorder="1" applyAlignment="1">
      <alignment horizontal="center" vertical="center"/>
    </xf>
    <xf numFmtId="14" fontId="10" fillId="0" borderId="16" xfId="0" applyNumberFormat="1" applyFont="1" applyBorder="1" applyAlignment="1">
      <alignment horizontal="center" vertical="center"/>
    </xf>
    <xf numFmtId="14" fontId="10" fillId="0" borderId="15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14" fontId="4" fillId="0" borderId="14" xfId="0" applyNumberFormat="1" applyFont="1" applyBorder="1" applyAlignment="1">
      <alignment horizontal="center" vertical="center"/>
    </xf>
    <xf numFmtId="14" fontId="4" fillId="0" borderId="16" xfId="0" applyNumberFormat="1" applyFont="1" applyBorder="1" applyAlignment="1">
      <alignment horizontal="center" vertical="center"/>
    </xf>
    <xf numFmtId="14" fontId="4" fillId="0" borderId="15" xfId="0" applyNumberFormat="1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1" fontId="9" fillId="0" borderId="13" xfId="0" applyNumberFormat="1" applyFont="1" applyBorder="1" applyAlignment="1">
      <alignment horizontal="center" vertical="center"/>
    </xf>
    <xf numFmtId="14" fontId="9" fillId="0" borderId="13" xfId="0" applyNumberFormat="1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17" fillId="0" borderId="18" xfId="1" applyFont="1" applyBorder="1" applyAlignment="1">
      <alignment horizontal="left" vertical="center"/>
    </xf>
    <xf numFmtId="0" fontId="17" fillId="0" borderId="19" xfId="1" applyFont="1" applyBorder="1" applyAlignment="1">
      <alignment horizontal="left" vertical="center"/>
    </xf>
    <xf numFmtId="3" fontId="0" fillId="0" borderId="18" xfId="0" applyNumberForma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16" fillId="0" borderId="18" xfId="0" applyFont="1" applyBorder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0" fontId="16" fillId="0" borderId="18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/>
    </xf>
    <xf numFmtId="0" fontId="16" fillId="0" borderId="19" xfId="0" applyFont="1" applyBorder="1" applyAlignment="1">
      <alignment horizontal="center"/>
    </xf>
    <xf numFmtId="3" fontId="16" fillId="0" borderId="18" xfId="0" applyNumberFormat="1" applyFont="1" applyBorder="1" applyAlignment="1">
      <alignment horizontal="center" vertical="center" wrapText="1"/>
    </xf>
    <xf numFmtId="3" fontId="16" fillId="0" borderId="19" xfId="0" applyNumberFormat="1" applyFont="1" applyBorder="1" applyAlignment="1">
      <alignment horizontal="center" vertical="center" wrapText="1"/>
    </xf>
    <xf numFmtId="0" fontId="20" fillId="2" borderId="26" xfId="0" applyFont="1" applyFill="1" applyBorder="1" applyAlignment="1">
      <alignment horizontal="center" vertical="center"/>
    </xf>
    <xf numFmtId="0" fontId="20" fillId="2" borderId="27" xfId="0" applyFont="1" applyFill="1" applyBorder="1" applyAlignment="1">
      <alignment horizontal="center" vertical="center"/>
    </xf>
    <xf numFmtId="0" fontId="20" fillId="2" borderId="29" xfId="0" applyFont="1" applyFill="1" applyBorder="1" applyAlignment="1">
      <alignment horizontal="center" vertical="center"/>
    </xf>
    <xf numFmtId="0" fontId="20" fillId="2" borderId="0" xfId="0" applyFont="1" applyFill="1" applyAlignment="1">
      <alignment horizontal="center" vertical="center"/>
    </xf>
    <xf numFmtId="0" fontId="20" fillId="2" borderId="39" xfId="0" applyFont="1" applyFill="1" applyBorder="1" applyAlignment="1">
      <alignment horizontal="center" vertical="center"/>
    </xf>
    <xf numFmtId="0" fontId="20" fillId="2" borderId="32" xfId="0" applyFont="1" applyFill="1" applyBorder="1" applyAlignment="1">
      <alignment horizontal="center" vertical="center"/>
    </xf>
    <xf numFmtId="3" fontId="16" fillId="0" borderId="18" xfId="0" applyNumberFormat="1" applyFont="1" applyBorder="1" applyAlignment="1">
      <alignment horizontal="center" vertical="center"/>
    </xf>
    <xf numFmtId="14" fontId="16" fillId="0" borderId="18" xfId="0" applyNumberFormat="1" applyFont="1" applyBorder="1" applyAlignment="1">
      <alignment horizontal="center" vertical="center" wrapText="1"/>
    </xf>
    <xf numFmtId="14" fontId="16" fillId="0" borderId="19" xfId="0" applyNumberFormat="1" applyFont="1" applyBorder="1" applyAlignment="1">
      <alignment horizontal="center" vertical="center" wrapText="1"/>
    </xf>
    <xf numFmtId="3" fontId="16" fillId="0" borderId="19" xfId="0" applyNumberFormat="1" applyFont="1" applyBorder="1" applyAlignment="1">
      <alignment horizontal="center" vertical="center"/>
    </xf>
    <xf numFmtId="0" fontId="17" fillId="0" borderId="18" xfId="1" applyFont="1" applyBorder="1" applyAlignment="1">
      <alignment horizontal="left"/>
    </xf>
    <xf numFmtId="0" fontId="17" fillId="0" borderId="19" xfId="1" applyFont="1" applyBorder="1" applyAlignment="1">
      <alignment horizontal="left"/>
    </xf>
    <xf numFmtId="14" fontId="16" fillId="0" borderId="18" xfId="0" applyNumberFormat="1" applyFont="1" applyBorder="1" applyAlignment="1">
      <alignment horizontal="center" vertical="center"/>
    </xf>
    <xf numFmtId="14" fontId="16" fillId="0" borderId="17" xfId="0" applyNumberFormat="1" applyFont="1" applyBorder="1" applyAlignment="1">
      <alignment horizontal="center" vertical="center"/>
    </xf>
    <xf numFmtId="14" fontId="16" fillId="0" borderId="13" xfId="0" applyNumberFormat="1" applyFont="1" applyBorder="1" applyAlignment="1">
      <alignment horizontal="center" vertical="center"/>
    </xf>
    <xf numFmtId="0" fontId="16" fillId="0" borderId="18" xfId="0" applyFont="1" applyBorder="1" applyAlignment="1">
      <alignment horizontal="left" vertical="center"/>
    </xf>
    <xf numFmtId="0" fontId="16" fillId="0" borderId="19" xfId="0" applyFont="1" applyBorder="1" applyAlignment="1">
      <alignment horizontal="left" vertical="center"/>
    </xf>
    <xf numFmtId="0" fontId="16" fillId="0" borderId="13" xfId="0" applyFont="1" applyBorder="1" applyAlignment="1">
      <alignment horizontal="center" vertical="center"/>
    </xf>
    <xf numFmtId="0" fontId="16" fillId="0" borderId="20" xfId="0" applyFont="1" applyBorder="1" applyAlignment="1">
      <alignment horizontal="center" vertical="center"/>
    </xf>
    <xf numFmtId="0" fontId="16" fillId="0" borderId="21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0" fillId="0" borderId="41" xfId="0" applyFont="1" applyBorder="1" applyAlignment="1">
      <alignment horizontal="justify" vertical="center"/>
    </xf>
    <xf numFmtId="0" fontId="22" fillId="0" borderId="42" xfId="0" applyFont="1" applyBorder="1" applyAlignment="1">
      <alignment horizontal="justify" vertical="center"/>
    </xf>
    <xf numFmtId="0" fontId="7" fillId="0" borderId="40" xfId="0" applyFont="1" applyBorder="1" applyAlignment="1">
      <alignment horizontal="justify" vertical="center"/>
    </xf>
    <xf numFmtId="0" fontId="10" fillId="2" borderId="0" xfId="0" applyFont="1" applyFill="1" applyAlignment="1">
      <alignment horizontal="center" vertical="center"/>
    </xf>
    <xf numFmtId="0" fontId="13" fillId="0" borderId="0" xfId="0" applyFont="1"/>
  </cellXfs>
  <cellStyles count="2">
    <cellStyle name="Normal" xfId="0" builtinId="0"/>
    <cellStyle name="Normal 2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58616</xdr:rowOff>
    </xdr:from>
    <xdr:to>
      <xdr:col>4</xdr:col>
      <xdr:colOff>307731</xdr:colOff>
      <xdr:row>3</xdr:row>
      <xdr:rowOff>175846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2B725C1-B4FB-49A8-9678-06C2CA11083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9462" y="58616"/>
          <a:ext cx="1875692" cy="106973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388621</xdr:colOff>
      <xdr:row>0</xdr:row>
      <xdr:rowOff>35756</xdr:rowOff>
    </xdr:from>
    <xdr:to>
      <xdr:col>1</xdr:col>
      <xdr:colOff>1036321</xdr:colOff>
      <xdr:row>3</xdr:row>
      <xdr:rowOff>129540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DAD5EF5-0F7A-4CDE-A6E6-85D6679D2FA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8621" y="35756"/>
          <a:ext cx="1440180" cy="7414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R33"/>
  <sheetViews>
    <sheetView tabSelected="1" view="pageBreakPreview" zoomScale="70" zoomScaleNormal="70" zoomScaleSheetLayoutView="70" workbookViewId="0">
      <selection activeCell="A5" sqref="A5:XFD5"/>
    </sheetView>
  </sheetViews>
  <sheetFormatPr baseColWidth="10" defaultRowHeight="14.4" x14ac:dyDescent="0.3"/>
  <cols>
    <col min="3" max="3" width="11.33203125" customWidth="1"/>
    <col min="4" max="4" width="3.88671875" hidden="1" customWidth="1"/>
    <col min="7" max="7" width="3.33203125" customWidth="1"/>
    <col min="9" max="9" width="5.33203125" customWidth="1"/>
    <col min="10" max="10" width="3" customWidth="1"/>
    <col min="11" max="11" width="11.44140625" hidden="1" customWidth="1"/>
    <col min="13" max="13" width="10.5546875" customWidth="1"/>
    <col min="14" max="14" width="11.44140625" hidden="1" customWidth="1"/>
    <col min="16" max="16" width="20.33203125" customWidth="1"/>
    <col min="17" max="17" width="11.44140625" hidden="1" customWidth="1"/>
    <col min="18" max="18" width="11.44140625" style="8"/>
    <col min="19" max="19" width="6.6640625" style="8" customWidth="1"/>
    <col min="20" max="20" width="14.33203125" style="8" customWidth="1"/>
    <col min="22" max="22" width="12.33203125" customWidth="1"/>
    <col min="23" max="23" width="2.44140625" customWidth="1"/>
    <col min="25" max="25" width="7.5546875" customWidth="1"/>
    <col min="26" max="26" width="7" customWidth="1"/>
    <col min="29" max="29" width="4.6640625" customWidth="1"/>
    <col min="30" max="30" width="11.44140625" customWidth="1"/>
    <col min="33" max="33" width="1.44140625" customWidth="1"/>
    <col min="34" max="34" width="4.5546875" customWidth="1"/>
    <col min="36" max="36" width="10" customWidth="1"/>
    <col min="37" max="37" width="11.44140625" hidden="1" customWidth="1"/>
    <col min="38" max="38" width="5.6640625" customWidth="1"/>
    <col min="40" max="40" width="16.109375" customWidth="1"/>
    <col min="41" max="41" width="1.5546875" customWidth="1"/>
    <col min="44" max="44" width="7.5546875" customWidth="1"/>
    <col min="45" max="45" width="11.44140625" hidden="1" customWidth="1"/>
    <col min="47" max="47" width="27" customWidth="1"/>
    <col min="48" max="48" width="11.44140625" hidden="1" customWidth="1"/>
    <col min="51" max="51" width="8.6640625" customWidth="1"/>
    <col min="52" max="52" width="3.88671875" customWidth="1"/>
    <col min="53" max="53" width="3" customWidth="1"/>
    <col min="56" max="58" width="11.44140625" hidden="1" customWidth="1"/>
    <col min="60" max="60" width="6.109375" customWidth="1"/>
    <col min="61" max="61" width="11.44140625" hidden="1" customWidth="1"/>
    <col min="63" max="63" width="11" customWidth="1"/>
    <col min="64" max="64" width="11.44140625" hidden="1" customWidth="1"/>
    <col min="67" max="67" width="11" customWidth="1"/>
    <col min="68" max="69" width="11.44140625" hidden="1" customWidth="1"/>
    <col min="70" max="70" width="3.33203125" hidden="1" customWidth="1"/>
  </cols>
  <sheetData>
    <row r="1" spans="1:70" ht="15" thickBot="1" x14ac:dyDescent="0.35">
      <c r="A1" s="48" t="s">
        <v>177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50"/>
    </row>
    <row r="2" spans="1:70" ht="30" customHeight="1" thickTop="1" x14ac:dyDescent="0.3">
      <c r="A2" s="51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2"/>
      <c r="BB2" s="52"/>
      <c r="BC2" s="52"/>
      <c r="BD2" s="52"/>
      <c r="BE2" s="52"/>
      <c r="BF2" s="52"/>
      <c r="BG2" s="52"/>
      <c r="BH2" s="52"/>
      <c r="BI2" s="52"/>
      <c r="BJ2" s="52"/>
      <c r="BK2" s="52"/>
      <c r="BL2" s="52"/>
      <c r="BM2" s="52"/>
      <c r="BN2" s="52"/>
      <c r="BO2" s="53"/>
      <c r="BP2" s="1"/>
      <c r="BQ2" s="1"/>
      <c r="BR2" s="2"/>
    </row>
    <row r="3" spans="1:70" ht="30" customHeight="1" thickBot="1" x14ac:dyDescent="0.35">
      <c r="A3" s="51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/>
      <c r="AT3" s="52"/>
      <c r="AU3" s="52"/>
      <c r="AV3" s="52"/>
      <c r="AW3" s="52"/>
      <c r="AX3" s="52"/>
      <c r="AY3" s="52"/>
      <c r="AZ3" s="52"/>
      <c r="BA3" s="52"/>
      <c r="BB3" s="52"/>
      <c r="BC3" s="52"/>
      <c r="BD3" s="52"/>
      <c r="BE3" s="52"/>
      <c r="BF3" s="52"/>
      <c r="BG3" s="52"/>
      <c r="BH3" s="52"/>
      <c r="BI3" s="52"/>
      <c r="BJ3" s="52"/>
      <c r="BK3" s="52"/>
      <c r="BL3" s="52"/>
      <c r="BM3" s="52"/>
      <c r="BN3" s="52"/>
      <c r="BO3" s="53"/>
      <c r="BP3" s="3"/>
      <c r="BQ3" s="3"/>
      <c r="BR3" s="4"/>
    </row>
    <row r="4" spans="1:70" ht="15.6" thickTop="1" thickBot="1" x14ac:dyDescent="0.35">
      <c r="A4" s="51"/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3"/>
    </row>
    <row r="5" spans="1:70" s="6" customFormat="1" ht="30.6" customHeight="1" thickBot="1" x14ac:dyDescent="0.45">
      <c r="A5" s="38" t="s">
        <v>181</v>
      </c>
      <c r="B5" s="54" t="s">
        <v>0</v>
      </c>
      <c r="C5" s="54"/>
      <c r="D5" s="54"/>
      <c r="E5" s="54" t="s">
        <v>1</v>
      </c>
      <c r="F5" s="54"/>
      <c r="G5" s="54"/>
      <c r="H5" s="54" t="s">
        <v>2</v>
      </c>
      <c r="I5" s="54"/>
      <c r="J5" s="54"/>
      <c r="K5" s="39"/>
      <c r="L5" s="54" t="s">
        <v>3</v>
      </c>
      <c r="M5" s="54"/>
      <c r="N5" s="54"/>
      <c r="O5" s="54" t="s">
        <v>4</v>
      </c>
      <c r="P5" s="54"/>
      <c r="Q5" s="54"/>
      <c r="R5" s="62" t="s">
        <v>5</v>
      </c>
      <c r="S5" s="62"/>
      <c r="T5" s="62"/>
      <c r="U5" s="54" t="s">
        <v>6</v>
      </c>
      <c r="V5" s="54"/>
      <c r="W5" s="54"/>
      <c r="X5" s="54" t="s">
        <v>7</v>
      </c>
      <c r="Y5" s="54"/>
      <c r="Z5" s="54"/>
      <c r="AA5" s="54" t="s">
        <v>8</v>
      </c>
      <c r="AB5" s="54"/>
      <c r="AC5" s="54"/>
      <c r="AD5" s="54"/>
      <c r="AE5" s="54" t="s">
        <v>9</v>
      </c>
      <c r="AF5" s="54"/>
      <c r="AG5" s="54"/>
      <c r="AH5" s="54"/>
      <c r="AI5" s="54" t="s">
        <v>10</v>
      </c>
      <c r="AJ5" s="54"/>
      <c r="AK5" s="54"/>
      <c r="AL5" s="54"/>
      <c r="AM5" s="54" t="s">
        <v>11</v>
      </c>
      <c r="AN5" s="54"/>
      <c r="AO5" s="54"/>
      <c r="AP5" s="54" t="s">
        <v>12</v>
      </c>
      <c r="AQ5" s="54"/>
      <c r="AR5" s="54"/>
      <c r="AS5" s="54"/>
      <c r="AT5" s="54" t="s">
        <v>13</v>
      </c>
      <c r="AU5" s="54"/>
      <c r="AV5" s="54"/>
      <c r="AW5" s="54" t="s">
        <v>14</v>
      </c>
      <c r="AX5" s="54"/>
      <c r="AY5" s="54"/>
      <c r="AZ5" s="54"/>
      <c r="BA5" s="61"/>
      <c r="BB5" s="54" t="s">
        <v>15</v>
      </c>
      <c r="BC5" s="54"/>
      <c r="BD5" s="54"/>
      <c r="BE5" s="54"/>
      <c r="BF5" s="39"/>
      <c r="BG5" s="54" t="s">
        <v>16</v>
      </c>
      <c r="BH5" s="54"/>
      <c r="BI5" s="54"/>
      <c r="BJ5" s="54" t="s">
        <v>17</v>
      </c>
      <c r="BK5" s="54"/>
      <c r="BL5" s="55"/>
      <c r="BM5" s="56" t="s">
        <v>18</v>
      </c>
      <c r="BN5" s="57"/>
      <c r="BO5" s="57"/>
      <c r="BP5" s="57"/>
      <c r="BQ5" s="57"/>
      <c r="BR5" s="58"/>
    </row>
    <row r="6" spans="1:70" s="5" customFormat="1" ht="25.5" customHeight="1" x14ac:dyDescent="0.3">
      <c r="A6" s="36">
        <f>ROW(A1)</f>
        <v>1</v>
      </c>
      <c r="B6" s="59" t="s">
        <v>19</v>
      </c>
      <c r="C6" s="59"/>
      <c r="D6" s="59"/>
      <c r="E6" s="60" t="s">
        <v>20</v>
      </c>
      <c r="F6" s="60"/>
      <c r="G6" s="60"/>
      <c r="H6" s="60">
        <v>2014</v>
      </c>
      <c r="I6" s="60"/>
      <c r="J6" s="60"/>
      <c r="K6" s="36"/>
      <c r="L6" s="60" t="s">
        <v>27</v>
      </c>
      <c r="M6" s="60"/>
      <c r="N6" s="60"/>
      <c r="O6" s="60" t="s">
        <v>21</v>
      </c>
      <c r="P6" s="60"/>
      <c r="Q6" s="60"/>
      <c r="R6" s="78">
        <v>1808004070214000</v>
      </c>
      <c r="S6" s="78"/>
      <c r="T6" s="78"/>
      <c r="U6" s="79">
        <v>45519</v>
      </c>
      <c r="V6" s="60"/>
      <c r="W6" s="60"/>
      <c r="X6" s="79">
        <v>45883</v>
      </c>
      <c r="Y6" s="60"/>
      <c r="Z6" s="60"/>
      <c r="AA6" s="80" t="s">
        <v>64</v>
      </c>
      <c r="AB6" s="59"/>
      <c r="AC6" s="59"/>
      <c r="AD6" s="59"/>
      <c r="AE6" s="80" t="s">
        <v>97</v>
      </c>
      <c r="AF6" s="59"/>
      <c r="AG6" s="59"/>
      <c r="AH6" s="59"/>
      <c r="AI6" s="80" t="s">
        <v>97</v>
      </c>
      <c r="AJ6" s="59"/>
      <c r="AK6" s="59"/>
      <c r="AL6" s="59"/>
      <c r="AM6" s="60" t="s">
        <v>21</v>
      </c>
      <c r="AN6" s="60"/>
      <c r="AO6" s="60"/>
      <c r="AP6" s="71">
        <v>892115029</v>
      </c>
      <c r="AQ6" s="72"/>
      <c r="AR6" s="72"/>
      <c r="AS6" s="73"/>
      <c r="AT6" s="74" t="s">
        <v>22</v>
      </c>
      <c r="AU6" s="74"/>
      <c r="AV6" s="74"/>
      <c r="AW6" s="75">
        <v>3002335</v>
      </c>
      <c r="AX6" s="75"/>
      <c r="AY6" s="75"/>
      <c r="AZ6" s="75"/>
      <c r="BA6" s="76"/>
      <c r="BB6" s="77">
        <v>45961</v>
      </c>
      <c r="BC6" s="63"/>
      <c r="BD6" s="63"/>
      <c r="BE6" s="63"/>
      <c r="BF6" s="37"/>
      <c r="BG6" s="63"/>
      <c r="BH6" s="63"/>
      <c r="BI6" s="63"/>
      <c r="BJ6" s="63">
        <v>1</v>
      </c>
      <c r="BK6" s="63"/>
      <c r="BL6" s="64"/>
      <c r="BM6" s="65" t="s">
        <v>178</v>
      </c>
      <c r="BN6" s="66"/>
      <c r="BO6" s="66"/>
      <c r="BP6" s="66"/>
      <c r="BQ6" s="66"/>
      <c r="BR6" s="67"/>
    </row>
    <row r="7" spans="1:70" s="5" customFormat="1" ht="25.5" customHeight="1" x14ac:dyDescent="0.3">
      <c r="A7" s="7">
        <f t="shared" ref="A7:A28" si="0">ROW(A2)</f>
        <v>2</v>
      </c>
      <c r="B7" s="68" t="s">
        <v>24</v>
      </c>
      <c r="C7" s="68"/>
      <c r="D7" s="68"/>
      <c r="E7" s="69" t="s">
        <v>20</v>
      </c>
      <c r="F7" s="69"/>
      <c r="G7" s="69"/>
      <c r="H7" s="69">
        <v>2014</v>
      </c>
      <c r="I7" s="69"/>
      <c r="J7" s="69"/>
      <c r="K7" s="7"/>
      <c r="L7" s="69" t="s">
        <v>28</v>
      </c>
      <c r="M7" s="69"/>
      <c r="N7" s="69"/>
      <c r="O7" s="69" t="s">
        <v>29</v>
      </c>
      <c r="P7" s="69"/>
      <c r="Q7" s="69"/>
      <c r="R7" s="70" t="s">
        <v>64</v>
      </c>
      <c r="S7" s="70"/>
      <c r="T7" s="70"/>
      <c r="U7" s="98" t="s">
        <v>64</v>
      </c>
      <c r="V7" s="99"/>
      <c r="W7" s="99"/>
      <c r="X7" s="98" t="s">
        <v>64</v>
      </c>
      <c r="Y7" s="99"/>
      <c r="Z7" s="99"/>
      <c r="AA7" s="100" t="s">
        <v>64</v>
      </c>
      <c r="AB7" s="101"/>
      <c r="AC7" s="101"/>
      <c r="AD7" s="102"/>
      <c r="AE7" s="103" t="s">
        <v>64</v>
      </c>
      <c r="AF7" s="104"/>
      <c r="AG7" s="104"/>
      <c r="AH7" s="105"/>
      <c r="AI7" s="103" t="s">
        <v>64</v>
      </c>
      <c r="AJ7" s="104"/>
      <c r="AK7" s="104"/>
      <c r="AL7" s="105"/>
      <c r="AM7" s="69" t="s">
        <v>29</v>
      </c>
      <c r="AN7" s="69"/>
      <c r="AO7" s="69"/>
      <c r="AP7" s="89">
        <v>892115029</v>
      </c>
      <c r="AQ7" s="90"/>
      <c r="AR7" s="90"/>
      <c r="AS7" s="91"/>
      <c r="AT7" s="92" t="s">
        <v>22</v>
      </c>
      <c r="AU7" s="92"/>
      <c r="AV7" s="92"/>
      <c r="AW7" s="93">
        <v>3002335</v>
      </c>
      <c r="AX7" s="93"/>
      <c r="AY7" s="93"/>
      <c r="AZ7" s="93"/>
      <c r="BA7" s="94"/>
      <c r="BB7" s="95">
        <v>45961</v>
      </c>
      <c r="BC7" s="96"/>
      <c r="BD7" s="96"/>
      <c r="BE7" s="96"/>
      <c r="BF7" s="34"/>
      <c r="BG7" s="81"/>
      <c r="BH7" s="82"/>
      <c r="BI7" s="97"/>
      <c r="BJ7" s="81"/>
      <c r="BK7" s="82"/>
      <c r="BL7" s="83"/>
      <c r="BM7" s="84" t="s">
        <v>178</v>
      </c>
      <c r="BN7" s="85"/>
      <c r="BO7" s="85"/>
      <c r="BP7" s="85"/>
      <c r="BQ7" s="85"/>
      <c r="BR7" s="86"/>
    </row>
    <row r="8" spans="1:70" s="5" customFormat="1" ht="25.5" customHeight="1" x14ac:dyDescent="0.3">
      <c r="A8" s="7">
        <f t="shared" si="0"/>
        <v>3</v>
      </c>
      <c r="B8" s="68" t="s">
        <v>25</v>
      </c>
      <c r="C8" s="68"/>
      <c r="D8" s="68"/>
      <c r="E8" s="69" t="s">
        <v>20</v>
      </c>
      <c r="F8" s="69"/>
      <c r="G8" s="69"/>
      <c r="H8" s="69">
        <v>2014</v>
      </c>
      <c r="I8" s="69"/>
      <c r="J8" s="69"/>
      <c r="K8" s="7"/>
      <c r="L8" s="69" t="s">
        <v>30</v>
      </c>
      <c r="M8" s="69"/>
      <c r="N8" s="69"/>
      <c r="O8" s="69" t="s">
        <v>31</v>
      </c>
      <c r="P8" s="69"/>
      <c r="Q8" s="69"/>
      <c r="R8" s="87">
        <v>1808004070213000</v>
      </c>
      <c r="S8" s="87"/>
      <c r="T8" s="87"/>
      <c r="U8" s="88">
        <v>45519</v>
      </c>
      <c r="V8" s="69"/>
      <c r="W8" s="69"/>
      <c r="X8" s="88">
        <v>45883</v>
      </c>
      <c r="Y8" s="69"/>
      <c r="Z8" s="69"/>
      <c r="AA8" s="69">
        <v>175223795</v>
      </c>
      <c r="AB8" s="69"/>
      <c r="AC8" s="69"/>
      <c r="AD8" s="69"/>
      <c r="AE8" s="88">
        <v>45519</v>
      </c>
      <c r="AF8" s="69"/>
      <c r="AG8" s="69"/>
      <c r="AH8" s="69"/>
      <c r="AI8" s="88">
        <v>45884</v>
      </c>
      <c r="AJ8" s="69"/>
      <c r="AK8" s="69"/>
      <c r="AL8" s="69"/>
      <c r="AM8" s="69" t="s">
        <v>31</v>
      </c>
      <c r="AN8" s="69"/>
      <c r="AO8" s="69"/>
      <c r="AP8" s="89">
        <v>892115029</v>
      </c>
      <c r="AQ8" s="90"/>
      <c r="AR8" s="90"/>
      <c r="AS8" s="91"/>
      <c r="AT8" s="92" t="s">
        <v>22</v>
      </c>
      <c r="AU8" s="92"/>
      <c r="AV8" s="92"/>
      <c r="AW8" s="93">
        <v>3002335</v>
      </c>
      <c r="AX8" s="93"/>
      <c r="AY8" s="93"/>
      <c r="AZ8" s="93"/>
      <c r="BA8" s="94"/>
      <c r="BB8" s="95">
        <v>45961</v>
      </c>
      <c r="BC8" s="96"/>
      <c r="BD8" s="96"/>
      <c r="BE8" s="96"/>
      <c r="BF8" s="34"/>
      <c r="BG8" s="81"/>
      <c r="BH8" s="82"/>
      <c r="BI8" s="97"/>
      <c r="BJ8" s="81"/>
      <c r="BK8" s="82"/>
      <c r="BL8" s="83"/>
      <c r="BM8" s="106" t="s">
        <v>178</v>
      </c>
      <c r="BN8" s="107"/>
      <c r="BO8" s="107"/>
      <c r="BP8" s="107"/>
      <c r="BQ8" s="107"/>
      <c r="BR8" s="108"/>
    </row>
    <row r="9" spans="1:70" s="5" customFormat="1" ht="25.5" customHeight="1" x14ac:dyDescent="0.3">
      <c r="A9" s="7">
        <f t="shared" si="0"/>
        <v>4</v>
      </c>
      <c r="B9" s="68" t="s">
        <v>26</v>
      </c>
      <c r="C9" s="68"/>
      <c r="D9" s="68"/>
      <c r="E9" s="69" t="s">
        <v>20</v>
      </c>
      <c r="F9" s="69"/>
      <c r="G9" s="69"/>
      <c r="H9" s="69">
        <v>2014</v>
      </c>
      <c r="I9" s="69"/>
      <c r="J9" s="69"/>
      <c r="K9" s="7"/>
      <c r="L9" s="69" t="s">
        <v>32</v>
      </c>
      <c r="M9" s="69"/>
      <c r="N9" s="69"/>
      <c r="O9" s="69" t="s">
        <v>33</v>
      </c>
      <c r="P9" s="69"/>
      <c r="Q9" s="69"/>
      <c r="R9" s="87">
        <v>1808004070212000</v>
      </c>
      <c r="S9" s="87"/>
      <c r="T9" s="87"/>
      <c r="U9" s="88">
        <v>45519</v>
      </c>
      <c r="V9" s="69"/>
      <c r="W9" s="69"/>
      <c r="X9" s="88">
        <v>45883</v>
      </c>
      <c r="Y9" s="69"/>
      <c r="Z9" s="69"/>
      <c r="AA9" s="69">
        <v>175361757</v>
      </c>
      <c r="AB9" s="69"/>
      <c r="AC9" s="69"/>
      <c r="AD9" s="69"/>
      <c r="AE9" s="88">
        <v>45526</v>
      </c>
      <c r="AF9" s="69"/>
      <c r="AG9" s="69"/>
      <c r="AH9" s="69"/>
      <c r="AI9" s="88">
        <v>45891</v>
      </c>
      <c r="AJ9" s="69"/>
      <c r="AK9" s="69"/>
      <c r="AL9" s="69"/>
      <c r="AM9" s="69" t="s">
        <v>33</v>
      </c>
      <c r="AN9" s="69"/>
      <c r="AO9" s="69"/>
      <c r="AP9" s="89">
        <v>892115029</v>
      </c>
      <c r="AQ9" s="90"/>
      <c r="AR9" s="90"/>
      <c r="AS9" s="91"/>
      <c r="AT9" s="92" t="s">
        <v>22</v>
      </c>
      <c r="AU9" s="92"/>
      <c r="AV9" s="92"/>
      <c r="AW9" s="93">
        <v>3002335</v>
      </c>
      <c r="AX9" s="93"/>
      <c r="AY9" s="93"/>
      <c r="AZ9" s="93"/>
      <c r="BA9" s="94"/>
      <c r="BB9" s="95">
        <v>45961</v>
      </c>
      <c r="BC9" s="96"/>
      <c r="BD9" s="96"/>
      <c r="BE9" s="96"/>
      <c r="BF9" s="34"/>
      <c r="BG9" s="81"/>
      <c r="BH9" s="82"/>
      <c r="BI9" s="97"/>
      <c r="BJ9" s="81"/>
      <c r="BK9" s="82"/>
      <c r="BL9" s="83"/>
      <c r="BM9" s="106" t="s">
        <v>178</v>
      </c>
      <c r="BN9" s="107"/>
      <c r="BO9" s="107"/>
      <c r="BP9" s="107"/>
      <c r="BQ9" s="107"/>
      <c r="BR9" s="108"/>
    </row>
    <row r="10" spans="1:70" s="5" customFormat="1" ht="25.5" customHeight="1" x14ac:dyDescent="0.3">
      <c r="A10" s="7">
        <f t="shared" si="0"/>
        <v>5</v>
      </c>
      <c r="B10" s="68" t="s">
        <v>34</v>
      </c>
      <c r="C10" s="68"/>
      <c r="D10" s="68"/>
      <c r="E10" s="69" t="s">
        <v>20</v>
      </c>
      <c r="F10" s="69"/>
      <c r="G10" s="69"/>
      <c r="H10" s="69">
        <v>2015</v>
      </c>
      <c r="I10" s="69"/>
      <c r="J10" s="69"/>
      <c r="K10" s="7"/>
      <c r="L10" s="69" t="s">
        <v>51</v>
      </c>
      <c r="M10" s="69"/>
      <c r="N10" s="69"/>
      <c r="O10" s="69" t="s">
        <v>55</v>
      </c>
      <c r="P10" s="69"/>
      <c r="Q10" s="69"/>
      <c r="R10" s="87">
        <v>1808004070993000</v>
      </c>
      <c r="S10" s="87"/>
      <c r="T10" s="87"/>
      <c r="U10" s="88">
        <v>45559</v>
      </c>
      <c r="V10" s="69"/>
      <c r="W10" s="69"/>
      <c r="X10" s="88">
        <v>45923</v>
      </c>
      <c r="Y10" s="69"/>
      <c r="Z10" s="69"/>
      <c r="AA10" s="69">
        <v>180667665</v>
      </c>
      <c r="AB10" s="69"/>
      <c r="AC10" s="69"/>
      <c r="AD10" s="69"/>
      <c r="AE10" s="88">
        <v>45755</v>
      </c>
      <c r="AF10" s="69"/>
      <c r="AG10" s="69"/>
      <c r="AH10" s="69"/>
      <c r="AI10" s="88">
        <v>46120</v>
      </c>
      <c r="AJ10" s="69"/>
      <c r="AK10" s="69"/>
      <c r="AL10" s="69"/>
      <c r="AM10" s="69" t="s">
        <v>52</v>
      </c>
      <c r="AN10" s="69"/>
      <c r="AO10" s="69"/>
      <c r="AP10" s="89">
        <v>892115029</v>
      </c>
      <c r="AQ10" s="90"/>
      <c r="AR10" s="90"/>
      <c r="AS10" s="91"/>
      <c r="AT10" s="92" t="s">
        <v>22</v>
      </c>
      <c r="AU10" s="92"/>
      <c r="AV10" s="92"/>
      <c r="AW10" s="93">
        <v>3002335</v>
      </c>
      <c r="AX10" s="93"/>
      <c r="AY10" s="93"/>
      <c r="AZ10" s="93"/>
      <c r="BA10" s="94"/>
      <c r="BB10" s="95">
        <v>45961</v>
      </c>
      <c r="BC10" s="96"/>
      <c r="BD10" s="96"/>
      <c r="BE10" s="96"/>
      <c r="BF10" s="34"/>
      <c r="BG10" s="81"/>
      <c r="BH10" s="82"/>
      <c r="BI10" s="97"/>
      <c r="BJ10" s="81"/>
      <c r="BK10" s="82"/>
      <c r="BL10" s="83"/>
      <c r="BM10" s="106" t="s">
        <v>178</v>
      </c>
      <c r="BN10" s="107"/>
      <c r="BO10" s="107"/>
      <c r="BP10" s="107"/>
      <c r="BQ10" s="107"/>
      <c r="BR10" s="108"/>
    </row>
    <row r="11" spans="1:70" s="5" customFormat="1" ht="25.5" customHeight="1" x14ac:dyDescent="0.3">
      <c r="A11" s="7">
        <f t="shared" si="0"/>
        <v>6</v>
      </c>
      <c r="B11" s="68" t="s">
        <v>35</v>
      </c>
      <c r="C11" s="68"/>
      <c r="D11" s="68"/>
      <c r="E11" s="69" t="s">
        <v>20</v>
      </c>
      <c r="F11" s="69"/>
      <c r="G11" s="69"/>
      <c r="H11" s="69">
        <v>2015</v>
      </c>
      <c r="I11" s="69"/>
      <c r="J11" s="69"/>
      <c r="K11" s="7"/>
      <c r="L11" s="69" t="s">
        <v>53</v>
      </c>
      <c r="M11" s="69"/>
      <c r="N11" s="69"/>
      <c r="O11" s="69" t="s">
        <v>54</v>
      </c>
      <c r="P11" s="69"/>
      <c r="Q11" s="69"/>
      <c r="R11" s="87">
        <v>1808004070215000</v>
      </c>
      <c r="S11" s="87"/>
      <c r="T11" s="87"/>
      <c r="U11" s="88">
        <v>45519</v>
      </c>
      <c r="V11" s="69"/>
      <c r="W11" s="69"/>
      <c r="X11" s="88">
        <v>45883</v>
      </c>
      <c r="Y11" s="69"/>
      <c r="Z11" s="69"/>
      <c r="AA11" s="69">
        <v>173052941</v>
      </c>
      <c r="AB11" s="69"/>
      <c r="AC11" s="69"/>
      <c r="AD11" s="69"/>
      <c r="AE11" s="88">
        <v>45407</v>
      </c>
      <c r="AF11" s="69"/>
      <c r="AG11" s="69"/>
      <c r="AH11" s="69"/>
      <c r="AI11" s="88">
        <v>45772</v>
      </c>
      <c r="AJ11" s="69"/>
      <c r="AK11" s="69"/>
      <c r="AL11" s="69"/>
      <c r="AM11" s="69" t="s">
        <v>54</v>
      </c>
      <c r="AN11" s="69"/>
      <c r="AO11" s="69"/>
      <c r="AP11" s="89">
        <v>892115029</v>
      </c>
      <c r="AQ11" s="90"/>
      <c r="AR11" s="90"/>
      <c r="AS11" s="91"/>
      <c r="AT11" s="92" t="s">
        <v>22</v>
      </c>
      <c r="AU11" s="92"/>
      <c r="AV11" s="92"/>
      <c r="AW11" s="93">
        <v>3002335</v>
      </c>
      <c r="AX11" s="93"/>
      <c r="AY11" s="93"/>
      <c r="AZ11" s="93"/>
      <c r="BA11" s="94"/>
      <c r="BB11" s="95">
        <v>45961</v>
      </c>
      <c r="BC11" s="96"/>
      <c r="BD11" s="96"/>
      <c r="BE11" s="96"/>
      <c r="BF11" s="34"/>
      <c r="BG11" s="81"/>
      <c r="BH11" s="82"/>
      <c r="BI11" s="97"/>
      <c r="BJ11" s="81"/>
      <c r="BK11" s="82"/>
      <c r="BL11" s="83"/>
      <c r="BM11" s="106" t="s">
        <v>178</v>
      </c>
      <c r="BN11" s="107"/>
      <c r="BO11" s="107"/>
      <c r="BP11" s="107"/>
      <c r="BQ11" s="107"/>
      <c r="BR11" s="108"/>
    </row>
    <row r="12" spans="1:70" s="5" customFormat="1" ht="25.5" customHeight="1" x14ac:dyDescent="0.3">
      <c r="A12" s="7">
        <f t="shared" si="0"/>
        <v>7</v>
      </c>
      <c r="B12" s="68" t="s">
        <v>36</v>
      </c>
      <c r="C12" s="68"/>
      <c r="D12" s="68"/>
      <c r="E12" s="69" t="s">
        <v>20</v>
      </c>
      <c r="F12" s="69"/>
      <c r="G12" s="69"/>
      <c r="H12" s="69">
        <v>2015</v>
      </c>
      <c r="I12" s="69"/>
      <c r="J12" s="69"/>
      <c r="K12" s="7"/>
      <c r="L12" s="69" t="s">
        <v>56</v>
      </c>
      <c r="M12" s="69"/>
      <c r="N12" s="69"/>
      <c r="O12" s="69" t="s">
        <v>57</v>
      </c>
      <c r="P12" s="69"/>
      <c r="Q12" s="69"/>
      <c r="R12" s="87">
        <v>1808004070992000</v>
      </c>
      <c r="S12" s="87"/>
      <c r="T12" s="87"/>
      <c r="U12" s="88">
        <v>45559</v>
      </c>
      <c r="V12" s="69"/>
      <c r="W12" s="69"/>
      <c r="X12" s="88">
        <v>45923</v>
      </c>
      <c r="Y12" s="69"/>
      <c r="Z12" s="69"/>
      <c r="AA12" s="69">
        <v>180668324</v>
      </c>
      <c r="AB12" s="69"/>
      <c r="AC12" s="69"/>
      <c r="AD12" s="69"/>
      <c r="AE12" s="88">
        <v>45755</v>
      </c>
      <c r="AF12" s="69"/>
      <c r="AG12" s="69"/>
      <c r="AH12" s="69"/>
      <c r="AI12" s="88">
        <v>46120</v>
      </c>
      <c r="AJ12" s="69"/>
      <c r="AK12" s="69"/>
      <c r="AL12" s="69"/>
      <c r="AM12" s="69" t="s">
        <v>57</v>
      </c>
      <c r="AN12" s="69"/>
      <c r="AO12" s="69"/>
      <c r="AP12" s="89">
        <v>892115029</v>
      </c>
      <c r="AQ12" s="90"/>
      <c r="AR12" s="90"/>
      <c r="AS12" s="91"/>
      <c r="AT12" s="92" t="s">
        <v>22</v>
      </c>
      <c r="AU12" s="92"/>
      <c r="AV12" s="92"/>
      <c r="AW12" s="93">
        <v>3002335</v>
      </c>
      <c r="AX12" s="93"/>
      <c r="AY12" s="93"/>
      <c r="AZ12" s="93"/>
      <c r="BA12" s="94"/>
      <c r="BB12" s="95">
        <v>45961</v>
      </c>
      <c r="BC12" s="96"/>
      <c r="BD12" s="96"/>
      <c r="BE12" s="96"/>
      <c r="BF12" s="34"/>
      <c r="BG12" s="81"/>
      <c r="BH12" s="82"/>
      <c r="BI12" s="97"/>
      <c r="BJ12" s="81"/>
      <c r="BK12" s="82"/>
      <c r="BL12" s="83"/>
      <c r="BM12" s="106" t="s">
        <v>178</v>
      </c>
      <c r="BN12" s="107"/>
      <c r="BO12" s="107"/>
      <c r="BP12" s="107"/>
      <c r="BQ12" s="107"/>
      <c r="BR12" s="108"/>
    </row>
    <row r="13" spans="1:70" s="5" customFormat="1" ht="25.5" customHeight="1" x14ac:dyDescent="0.3">
      <c r="A13" s="7">
        <f t="shared" si="0"/>
        <v>8</v>
      </c>
      <c r="B13" s="68" t="s">
        <v>37</v>
      </c>
      <c r="C13" s="68"/>
      <c r="D13" s="68"/>
      <c r="E13" s="69" t="s">
        <v>20</v>
      </c>
      <c r="F13" s="69"/>
      <c r="G13" s="69"/>
      <c r="H13" s="69">
        <v>2015</v>
      </c>
      <c r="I13" s="69"/>
      <c r="J13" s="69"/>
      <c r="K13" s="7"/>
      <c r="L13" s="69" t="s">
        <v>58</v>
      </c>
      <c r="M13" s="69"/>
      <c r="N13" s="69"/>
      <c r="O13" s="69" t="s">
        <v>59</v>
      </c>
      <c r="P13" s="69"/>
      <c r="Q13" s="69"/>
      <c r="R13" s="87">
        <v>1808004071659000</v>
      </c>
      <c r="S13" s="87"/>
      <c r="T13" s="87"/>
      <c r="U13" s="88">
        <v>45596</v>
      </c>
      <c r="V13" s="69"/>
      <c r="W13" s="69"/>
      <c r="X13" s="88">
        <v>45960</v>
      </c>
      <c r="Y13" s="69"/>
      <c r="Z13" s="69"/>
      <c r="AA13" s="69">
        <v>18058393</v>
      </c>
      <c r="AB13" s="69"/>
      <c r="AC13" s="69"/>
      <c r="AD13" s="69"/>
      <c r="AE13" s="88">
        <v>45754</v>
      </c>
      <c r="AF13" s="69"/>
      <c r="AG13" s="69"/>
      <c r="AH13" s="69"/>
      <c r="AI13" s="88">
        <v>46119</v>
      </c>
      <c r="AJ13" s="69"/>
      <c r="AK13" s="69"/>
      <c r="AL13" s="69"/>
      <c r="AM13" s="69" t="s">
        <v>59</v>
      </c>
      <c r="AN13" s="69"/>
      <c r="AO13" s="69"/>
      <c r="AP13" s="89">
        <v>892115029</v>
      </c>
      <c r="AQ13" s="90"/>
      <c r="AR13" s="90"/>
      <c r="AS13" s="91"/>
      <c r="AT13" s="92" t="s">
        <v>22</v>
      </c>
      <c r="AU13" s="92"/>
      <c r="AV13" s="92"/>
      <c r="AW13" s="93">
        <v>3002335</v>
      </c>
      <c r="AX13" s="93"/>
      <c r="AY13" s="93"/>
      <c r="AZ13" s="93"/>
      <c r="BA13" s="94"/>
      <c r="BB13" s="95">
        <v>45961</v>
      </c>
      <c r="BC13" s="96"/>
      <c r="BD13" s="96"/>
      <c r="BE13" s="96"/>
      <c r="BF13" s="34"/>
      <c r="BG13" s="81"/>
      <c r="BH13" s="82"/>
      <c r="BI13" s="97"/>
      <c r="BJ13" s="81"/>
      <c r="BK13" s="82"/>
      <c r="BL13" s="83"/>
      <c r="BM13" s="106" t="s">
        <v>178</v>
      </c>
      <c r="BN13" s="107"/>
      <c r="BO13" s="107"/>
      <c r="BP13" s="107"/>
      <c r="BQ13" s="107"/>
      <c r="BR13" s="108"/>
    </row>
    <row r="14" spans="1:70" s="5" customFormat="1" ht="25.5" customHeight="1" x14ac:dyDescent="0.3">
      <c r="A14" s="7">
        <f t="shared" si="0"/>
        <v>9</v>
      </c>
      <c r="B14" s="68" t="s">
        <v>38</v>
      </c>
      <c r="C14" s="68"/>
      <c r="D14" s="68"/>
      <c r="E14" s="69" t="s">
        <v>20</v>
      </c>
      <c r="F14" s="69"/>
      <c r="G14" s="69"/>
      <c r="H14" s="69">
        <v>2015</v>
      </c>
      <c r="I14" s="69"/>
      <c r="J14" s="69"/>
      <c r="K14" s="7"/>
      <c r="L14" s="69" t="s">
        <v>60</v>
      </c>
      <c r="M14" s="69"/>
      <c r="N14" s="69"/>
      <c r="O14" s="69" t="s">
        <v>61</v>
      </c>
      <c r="P14" s="69"/>
      <c r="Q14" s="69"/>
      <c r="R14" s="87">
        <v>1808004070475000</v>
      </c>
      <c r="S14" s="87"/>
      <c r="T14" s="87"/>
      <c r="U14" s="88">
        <v>45532</v>
      </c>
      <c r="V14" s="69"/>
      <c r="W14" s="69"/>
      <c r="X14" s="88">
        <v>45896</v>
      </c>
      <c r="Y14" s="69"/>
      <c r="Z14" s="69"/>
      <c r="AA14" s="69">
        <v>177175799</v>
      </c>
      <c r="AB14" s="69"/>
      <c r="AC14" s="69"/>
      <c r="AD14" s="69"/>
      <c r="AE14" s="88">
        <v>45610</v>
      </c>
      <c r="AF14" s="69"/>
      <c r="AG14" s="69"/>
      <c r="AH14" s="69"/>
      <c r="AI14" s="88">
        <v>45975</v>
      </c>
      <c r="AJ14" s="69"/>
      <c r="AK14" s="69"/>
      <c r="AL14" s="69"/>
      <c r="AM14" s="69" t="s">
        <v>61</v>
      </c>
      <c r="AN14" s="69"/>
      <c r="AO14" s="69"/>
      <c r="AP14" s="89">
        <v>892115029</v>
      </c>
      <c r="AQ14" s="90"/>
      <c r="AR14" s="90"/>
      <c r="AS14" s="91"/>
      <c r="AT14" s="92" t="s">
        <v>22</v>
      </c>
      <c r="AU14" s="92"/>
      <c r="AV14" s="92"/>
      <c r="AW14" s="93">
        <v>3002335</v>
      </c>
      <c r="AX14" s="93"/>
      <c r="AY14" s="93"/>
      <c r="AZ14" s="93"/>
      <c r="BA14" s="94"/>
      <c r="BB14" s="95">
        <v>45961</v>
      </c>
      <c r="BC14" s="96"/>
      <c r="BD14" s="96"/>
      <c r="BE14" s="96"/>
      <c r="BF14" s="34"/>
      <c r="BG14" s="81"/>
      <c r="BH14" s="82"/>
      <c r="BI14" s="97"/>
      <c r="BJ14" s="81"/>
      <c r="BK14" s="82"/>
      <c r="BL14" s="83"/>
      <c r="BM14" s="106" t="s">
        <v>178</v>
      </c>
      <c r="BN14" s="107"/>
      <c r="BO14" s="107"/>
      <c r="BP14" s="107"/>
      <c r="BQ14" s="107"/>
      <c r="BR14" s="108"/>
    </row>
    <row r="15" spans="1:70" s="5" customFormat="1" ht="25.5" customHeight="1" x14ac:dyDescent="0.3">
      <c r="A15" s="7">
        <f t="shared" si="0"/>
        <v>10</v>
      </c>
      <c r="B15" s="68" t="s">
        <v>39</v>
      </c>
      <c r="C15" s="68"/>
      <c r="D15" s="68"/>
      <c r="E15" s="69" t="s">
        <v>20</v>
      </c>
      <c r="F15" s="69"/>
      <c r="G15" s="69"/>
      <c r="H15" s="69">
        <v>2013</v>
      </c>
      <c r="I15" s="69"/>
      <c r="J15" s="69"/>
      <c r="K15" s="7"/>
      <c r="L15" s="69" t="s">
        <v>62</v>
      </c>
      <c r="M15" s="69"/>
      <c r="N15" s="69"/>
      <c r="O15" s="69" t="s">
        <v>63</v>
      </c>
      <c r="P15" s="69"/>
      <c r="Q15" s="69"/>
      <c r="R15" s="87">
        <v>1808004072297000</v>
      </c>
      <c r="S15" s="87"/>
      <c r="T15" s="87"/>
      <c r="U15" s="88">
        <v>45638</v>
      </c>
      <c r="V15" s="69"/>
      <c r="W15" s="69"/>
      <c r="X15" s="87" t="s">
        <v>96</v>
      </c>
      <c r="Y15" s="87"/>
      <c r="Z15" s="87"/>
      <c r="AA15" s="112">
        <v>177870739</v>
      </c>
      <c r="AB15" s="113"/>
      <c r="AC15" s="113"/>
      <c r="AD15" s="114"/>
      <c r="AE15" s="109">
        <v>45639</v>
      </c>
      <c r="AF15" s="110"/>
      <c r="AG15" s="110"/>
      <c r="AH15" s="111"/>
      <c r="AI15" s="109">
        <v>46004</v>
      </c>
      <c r="AJ15" s="110"/>
      <c r="AK15" s="110"/>
      <c r="AL15" s="111"/>
      <c r="AM15" s="69" t="s">
        <v>63</v>
      </c>
      <c r="AN15" s="69"/>
      <c r="AO15" s="69"/>
      <c r="AP15" s="89">
        <v>892115029</v>
      </c>
      <c r="AQ15" s="90"/>
      <c r="AR15" s="90"/>
      <c r="AS15" s="91"/>
      <c r="AT15" s="92" t="s">
        <v>22</v>
      </c>
      <c r="AU15" s="92"/>
      <c r="AV15" s="92"/>
      <c r="AW15" s="93">
        <v>3002335</v>
      </c>
      <c r="AX15" s="93"/>
      <c r="AY15" s="93"/>
      <c r="AZ15" s="93"/>
      <c r="BA15" s="94"/>
      <c r="BB15" s="95">
        <v>45961</v>
      </c>
      <c r="BC15" s="96"/>
      <c r="BD15" s="96"/>
      <c r="BE15" s="96"/>
      <c r="BF15" s="34"/>
      <c r="BG15" s="81"/>
      <c r="BH15" s="82"/>
      <c r="BI15" s="97"/>
      <c r="BJ15" s="81"/>
      <c r="BK15" s="82"/>
      <c r="BL15" s="83"/>
      <c r="BM15" s="106" t="s">
        <v>178</v>
      </c>
      <c r="BN15" s="107"/>
      <c r="BO15" s="107"/>
      <c r="BP15" s="107"/>
      <c r="BQ15" s="107"/>
      <c r="BR15" s="108"/>
    </row>
    <row r="16" spans="1:70" s="5" customFormat="1" ht="25.5" customHeight="1" x14ac:dyDescent="0.3">
      <c r="A16" s="7">
        <f t="shared" si="0"/>
        <v>11</v>
      </c>
      <c r="B16" s="68" t="s">
        <v>40</v>
      </c>
      <c r="C16" s="68"/>
      <c r="D16" s="68"/>
      <c r="E16" s="69" t="s">
        <v>20</v>
      </c>
      <c r="F16" s="69"/>
      <c r="G16" s="69"/>
      <c r="H16" s="69">
        <v>2013</v>
      </c>
      <c r="I16" s="69"/>
      <c r="J16" s="69"/>
      <c r="K16" s="7"/>
      <c r="L16" s="69" t="s">
        <v>65</v>
      </c>
      <c r="M16" s="69"/>
      <c r="N16" s="69"/>
      <c r="O16" s="69" t="s">
        <v>66</v>
      </c>
      <c r="P16" s="69"/>
      <c r="Q16" s="69"/>
      <c r="R16" s="87">
        <v>1808004072295000</v>
      </c>
      <c r="S16" s="87"/>
      <c r="T16" s="87"/>
      <c r="U16" s="88">
        <v>45638</v>
      </c>
      <c r="V16" s="69"/>
      <c r="W16" s="69"/>
      <c r="X16" s="87" t="s">
        <v>96</v>
      </c>
      <c r="Y16" s="87"/>
      <c r="Z16" s="87"/>
      <c r="AA16" s="69">
        <v>177871222</v>
      </c>
      <c r="AB16" s="69"/>
      <c r="AC16" s="69"/>
      <c r="AD16" s="69"/>
      <c r="AE16" s="109">
        <v>45639</v>
      </c>
      <c r="AF16" s="110"/>
      <c r="AG16" s="110"/>
      <c r="AH16" s="111"/>
      <c r="AI16" s="109">
        <v>46004</v>
      </c>
      <c r="AJ16" s="110"/>
      <c r="AK16" s="110"/>
      <c r="AL16" s="111"/>
      <c r="AM16" s="69" t="s">
        <v>66</v>
      </c>
      <c r="AN16" s="69"/>
      <c r="AO16" s="69"/>
      <c r="AP16" s="89">
        <v>892115029</v>
      </c>
      <c r="AQ16" s="90"/>
      <c r="AR16" s="90"/>
      <c r="AS16" s="91"/>
      <c r="AT16" s="92" t="s">
        <v>22</v>
      </c>
      <c r="AU16" s="92"/>
      <c r="AV16" s="92"/>
      <c r="AW16" s="93">
        <v>3002335</v>
      </c>
      <c r="AX16" s="93"/>
      <c r="AY16" s="93"/>
      <c r="AZ16" s="93"/>
      <c r="BA16" s="94"/>
      <c r="BB16" s="95">
        <v>45961</v>
      </c>
      <c r="BC16" s="96"/>
      <c r="BD16" s="96"/>
      <c r="BE16" s="96"/>
      <c r="BF16" s="34"/>
      <c r="BG16" s="81"/>
      <c r="BH16" s="82"/>
      <c r="BI16" s="97"/>
      <c r="BJ16" s="81"/>
      <c r="BK16" s="82"/>
      <c r="BL16" s="83"/>
      <c r="BM16" s="106" t="s">
        <v>178</v>
      </c>
      <c r="BN16" s="107"/>
      <c r="BO16" s="107"/>
      <c r="BP16" s="107"/>
      <c r="BQ16" s="107"/>
      <c r="BR16" s="108"/>
    </row>
    <row r="17" spans="1:70" s="5" customFormat="1" ht="25.5" customHeight="1" x14ac:dyDescent="0.3">
      <c r="A17" s="7">
        <f t="shared" si="0"/>
        <v>12</v>
      </c>
      <c r="B17" s="68" t="s">
        <v>41</v>
      </c>
      <c r="C17" s="68"/>
      <c r="D17" s="68"/>
      <c r="E17" s="69" t="s">
        <v>20</v>
      </c>
      <c r="F17" s="69"/>
      <c r="G17" s="69"/>
      <c r="H17" s="69">
        <v>2013</v>
      </c>
      <c r="I17" s="69"/>
      <c r="J17" s="69"/>
      <c r="K17" s="7"/>
      <c r="L17" s="69" t="s">
        <v>67</v>
      </c>
      <c r="M17" s="69"/>
      <c r="N17" s="69"/>
      <c r="O17" s="69" t="s">
        <v>68</v>
      </c>
      <c r="P17" s="69"/>
      <c r="Q17" s="69"/>
      <c r="R17" s="98" t="s">
        <v>64</v>
      </c>
      <c r="S17" s="99"/>
      <c r="T17" s="99"/>
      <c r="U17" s="98" t="s">
        <v>64</v>
      </c>
      <c r="V17" s="99"/>
      <c r="W17" s="99"/>
      <c r="X17" s="98" t="s">
        <v>64</v>
      </c>
      <c r="Y17" s="99"/>
      <c r="Z17" s="99"/>
      <c r="AA17" s="103" t="s">
        <v>64</v>
      </c>
      <c r="AB17" s="104"/>
      <c r="AC17" s="104"/>
      <c r="AD17" s="105"/>
      <c r="AE17" s="103" t="s">
        <v>64</v>
      </c>
      <c r="AF17" s="104"/>
      <c r="AG17" s="104"/>
      <c r="AH17" s="105"/>
      <c r="AI17" s="103" t="s">
        <v>64</v>
      </c>
      <c r="AJ17" s="104"/>
      <c r="AK17" s="104"/>
      <c r="AL17" s="105"/>
      <c r="AM17" s="69" t="s">
        <v>68</v>
      </c>
      <c r="AN17" s="69"/>
      <c r="AO17" s="69"/>
      <c r="AP17" s="89">
        <v>892115029</v>
      </c>
      <c r="AQ17" s="90"/>
      <c r="AR17" s="90"/>
      <c r="AS17" s="91"/>
      <c r="AT17" s="92" t="s">
        <v>22</v>
      </c>
      <c r="AU17" s="92"/>
      <c r="AV17" s="92"/>
      <c r="AW17" s="93">
        <v>3002335</v>
      </c>
      <c r="AX17" s="93"/>
      <c r="AY17" s="93"/>
      <c r="AZ17" s="93"/>
      <c r="BA17" s="94"/>
      <c r="BB17" s="95">
        <v>45961</v>
      </c>
      <c r="BC17" s="96"/>
      <c r="BD17" s="96"/>
      <c r="BE17" s="96"/>
      <c r="BF17" s="34"/>
      <c r="BG17" s="81"/>
      <c r="BH17" s="82"/>
      <c r="BI17" s="97"/>
      <c r="BJ17" s="81"/>
      <c r="BK17" s="82"/>
      <c r="BL17" s="83"/>
      <c r="BM17" s="106" t="s">
        <v>178</v>
      </c>
      <c r="BN17" s="107"/>
      <c r="BO17" s="107"/>
      <c r="BP17" s="107"/>
      <c r="BQ17" s="107"/>
      <c r="BR17" s="108"/>
    </row>
    <row r="18" spans="1:70" s="5" customFormat="1" ht="25.5" customHeight="1" x14ac:dyDescent="0.3">
      <c r="A18" s="7">
        <f t="shared" si="0"/>
        <v>13</v>
      </c>
      <c r="B18" s="68" t="s">
        <v>42</v>
      </c>
      <c r="C18" s="68"/>
      <c r="D18" s="68"/>
      <c r="E18" s="69" t="s">
        <v>20</v>
      </c>
      <c r="F18" s="69"/>
      <c r="G18" s="69"/>
      <c r="H18" s="69">
        <v>2013</v>
      </c>
      <c r="I18" s="69"/>
      <c r="J18" s="69"/>
      <c r="K18" s="7"/>
      <c r="L18" s="69" t="s">
        <v>69</v>
      </c>
      <c r="M18" s="69"/>
      <c r="N18" s="69"/>
      <c r="O18" s="69" t="s">
        <v>70</v>
      </c>
      <c r="P18" s="69"/>
      <c r="Q18" s="69"/>
      <c r="R18" s="87">
        <v>1808004072296000</v>
      </c>
      <c r="S18" s="87"/>
      <c r="T18" s="87"/>
      <c r="U18" s="88">
        <v>45638</v>
      </c>
      <c r="V18" s="69"/>
      <c r="W18" s="69"/>
      <c r="X18" s="87" t="s">
        <v>96</v>
      </c>
      <c r="Y18" s="87"/>
      <c r="Z18" s="87"/>
      <c r="AA18" s="69">
        <v>179681499</v>
      </c>
      <c r="AB18" s="69"/>
      <c r="AC18" s="69"/>
      <c r="AD18" s="69"/>
      <c r="AE18" s="88">
        <v>45708</v>
      </c>
      <c r="AF18" s="69"/>
      <c r="AG18" s="69"/>
      <c r="AH18" s="69"/>
      <c r="AI18" s="88">
        <v>46073</v>
      </c>
      <c r="AJ18" s="69"/>
      <c r="AK18" s="69"/>
      <c r="AL18" s="69"/>
      <c r="AM18" s="69" t="s">
        <v>70</v>
      </c>
      <c r="AN18" s="69"/>
      <c r="AO18" s="69"/>
      <c r="AP18" s="89">
        <v>892115029</v>
      </c>
      <c r="AQ18" s="90"/>
      <c r="AR18" s="90"/>
      <c r="AS18" s="91"/>
      <c r="AT18" s="92" t="s">
        <v>22</v>
      </c>
      <c r="AU18" s="92"/>
      <c r="AV18" s="92"/>
      <c r="AW18" s="93">
        <v>3002335</v>
      </c>
      <c r="AX18" s="93"/>
      <c r="AY18" s="93"/>
      <c r="AZ18" s="93"/>
      <c r="BA18" s="94"/>
      <c r="BB18" s="95">
        <v>45961</v>
      </c>
      <c r="BC18" s="96"/>
      <c r="BD18" s="96"/>
      <c r="BE18" s="96"/>
      <c r="BF18" s="34"/>
      <c r="BG18" s="81"/>
      <c r="BH18" s="82"/>
      <c r="BI18" s="97"/>
      <c r="BJ18" s="81"/>
      <c r="BK18" s="82"/>
      <c r="BL18" s="83"/>
      <c r="BM18" s="106" t="s">
        <v>178</v>
      </c>
      <c r="BN18" s="107"/>
      <c r="BO18" s="107"/>
      <c r="BP18" s="107"/>
      <c r="BQ18" s="107"/>
      <c r="BR18" s="108"/>
    </row>
    <row r="19" spans="1:70" s="5" customFormat="1" ht="25.5" customHeight="1" x14ac:dyDescent="0.3">
      <c r="A19" s="7">
        <f t="shared" si="0"/>
        <v>14</v>
      </c>
      <c r="B19" s="68" t="s">
        <v>43</v>
      </c>
      <c r="C19" s="68"/>
      <c r="D19" s="68"/>
      <c r="E19" s="69" t="s">
        <v>20</v>
      </c>
      <c r="F19" s="69"/>
      <c r="G19" s="69"/>
      <c r="H19" s="69">
        <v>2009</v>
      </c>
      <c r="I19" s="69"/>
      <c r="J19" s="69"/>
      <c r="K19" s="7"/>
      <c r="L19" s="69" t="s">
        <v>71</v>
      </c>
      <c r="M19" s="69"/>
      <c r="N19" s="69"/>
      <c r="O19" s="69" t="s">
        <v>72</v>
      </c>
      <c r="P19" s="69"/>
      <c r="Q19" s="69"/>
      <c r="R19" s="87">
        <v>1808004075065000</v>
      </c>
      <c r="S19" s="87"/>
      <c r="T19" s="87"/>
      <c r="U19" s="88">
        <v>45778</v>
      </c>
      <c r="V19" s="69"/>
      <c r="W19" s="69"/>
      <c r="X19" s="88">
        <v>46142</v>
      </c>
      <c r="Y19" s="69"/>
      <c r="Z19" s="69"/>
      <c r="AA19" s="69">
        <v>180667152</v>
      </c>
      <c r="AB19" s="69"/>
      <c r="AC19" s="69"/>
      <c r="AD19" s="69"/>
      <c r="AE19" s="88">
        <v>45755</v>
      </c>
      <c r="AF19" s="69"/>
      <c r="AG19" s="69"/>
      <c r="AH19" s="69"/>
      <c r="AI19" s="88">
        <v>46120</v>
      </c>
      <c r="AJ19" s="69"/>
      <c r="AK19" s="69"/>
      <c r="AL19" s="69"/>
      <c r="AM19" s="69" t="s">
        <v>72</v>
      </c>
      <c r="AN19" s="69"/>
      <c r="AO19" s="69"/>
      <c r="AP19" s="89">
        <v>892115029</v>
      </c>
      <c r="AQ19" s="90"/>
      <c r="AR19" s="90"/>
      <c r="AS19" s="91"/>
      <c r="AT19" s="92" t="s">
        <v>22</v>
      </c>
      <c r="AU19" s="92"/>
      <c r="AV19" s="92"/>
      <c r="AW19" s="93">
        <v>3002335</v>
      </c>
      <c r="AX19" s="93"/>
      <c r="AY19" s="93"/>
      <c r="AZ19" s="93"/>
      <c r="BA19" s="94"/>
      <c r="BB19" s="95">
        <v>45961</v>
      </c>
      <c r="BC19" s="96"/>
      <c r="BD19" s="96"/>
      <c r="BE19" s="96"/>
      <c r="BF19" s="34"/>
      <c r="BG19" s="81"/>
      <c r="BH19" s="82"/>
      <c r="BI19" s="97"/>
      <c r="BJ19" s="81"/>
      <c r="BK19" s="82"/>
      <c r="BL19" s="83"/>
      <c r="BM19" s="106" t="s">
        <v>178</v>
      </c>
      <c r="BN19" s="107"/>
      <c r="BO19" s="107"/>
      <c r="BP19" s="107"/>
      <c r="BQ19" s="107"/>
      <c r="BR19" s="108"/>
    </row>
    <row r="20" spans="1:70" s="5" customFormat="1" ht="25.5" customHeight="1" x14ac:dyDescent="0.3">
      <c r="A20" s="7">
        <f t="shared" si="0"/>
        <v>15</v>
      </c>
      <c r="B20" s="68" t="s">
        <v>44</v>
      </c>
      <c r="C20" s="68"/>
      <c r="D20" s="68"/>
      <c r="E20" s="69" t="s">
        <v>20</v>
      </c>
      <c r="F20" s="69"/>
      <c r="G20" s="69"/>
      <c r="H20" s="69">
        <v>2021</v>
      </c>
      <c r="I20" s="69"/>
      <c r="J20" s="69"/>
      <c r="K20" s="7"/>
      <c r="L20" s="69" t="s">
        <v>75</v>
      </c>
      <c r="M20" s="69"/>
      <c r="N20" s="69"/>
      <c r="O20" s="69" t="s">
        <v>76</v>
      </c>
      <c r="P20" s="69"/>
      <c r="Q20" s="69"/>
      <c r="R20" s="87">
        <v>1808004070994000</v>
      </c>
      <c r="S20" s="87"/>
      <c r="T20" s="87"/>
      <c r="U20" s="88">
        <v>45559</v>
      </c>
      <c r="V20" s="69"/>
      <c r="W20" s="69"/>
      <c r="X20" s="88">
        <v>45923</v>
      </c>
      <c r="Y20" s="69"/>
      <c r="Z20" s="69"/>
      <c r="AA20" s="109" t="s">
        <v>74</v>
      </c>
      <c r="AB20" s="110"/>
      <c r="AC20" s="110"/>
      <c r="AD20" s="111"/>
      <c r="AE20" s="109" t="s">
        <v>74</v>
      </c>
      <c r="AF20" s="110"/>
      <c r="AG20" s="110"/>
      <c r="AH20" s="111"/>
      <c r="AI20" s="109" t="s">
        <v>74</v>
      </c>
      <c r="AJ20" s="110"/>
      <c r="AK20" s="110"/>
      <c r="AL20" s="111"/>
      <c r="AM20" s="69" t="s">
        <v>76</v>
      </c>
      <c r="AN20" s="69"/>
      <c r="AO20" s="69"/>
      <c r="AP20" s="89">
        <v>892115029</v>
      </c>
      <c r="AQ20" s="90"/>
      <c r="AR20" s="90"/>
      <c r="AS20" s="91"/>
      <c r="AT20" s="92" t="s">
        <v>22</v>
      </c>
      <c r="AU20" s="92"/>
      <c r="AV20" s="92"/>
      <c r="AW20" s="93">
        <v>3002335</v>
      </c>
      <c r="AX20" s="93"/>
      <c r="AY20" s="93"/>
      <c r="AZ20" s="93"/>
      <c r="BA20" s="94"/>
      <c r="BB20" s="95">
        <v>45961</v>
      </c>
      <c r="BC20" s="96"/>
      <c r="BD20" s="96"/>
      <c r="BE20" s="96"/>
      <c r="BF20" s="34"/>
      <c r="BG20" s="81"/>
      <c r="BH20" s="82"/>
      <c r="BI20" s="97"/>
      <c r="BJ20" s="81"/>
      <c r="BK20" s="82"/>
      <c r="BL20" s="83"/>
      <c r="BM20" s="106" t="s">
        <v>178</v>
      </c>
      <c r="BN20" s="107"/>
      <c r="BO20" s="107"/>
      <c r="BP20" s="107"/>
      <c r="BQ20" s="107"/>
      <c r="BR20" s="108"/>
    </row>
    <row r="21" spans="1:70" s="5" customFormat="1" ht="25.5" customHeight="1" x14ac:dyDescent="0.3">
      <c r="A21" s="7">
        <f t="shared" si="0"/>
        <v>16</v>
      </c>
      <c r="B21" s="68" t="s">
        <v>45</v>
      </c>
      <c r="C21" s="68"/>
      <c r="D21" s="68"/>
      <c r="E21" s="69" t="s">
        <v>20</v>
      </c>
      <c r="F21" s="69"/>
      <c r="G21" s="69"/>
      <c r="H21" s="69">
        <v>2021</v>
      </c>
      <c r="I21" s="69"/>
      <c r="J21" s="69"/>
      <c r="K21" s="7"/>
      <c r="L21" s="69" t="s">
        <v>77</v>
      </c>
      <c r="M21" s="69"/>
      <c r="N21" s="69"/>
      <c r="O21" s="69" t="s">
        <v>73</v>
      </c>
      <c r="P21" s="69"/>
      <c r="Q21" s="69"/>
      <c r="R21" s="87">
        <v>1808004071659000</v>
      </c>
      <c r="S21" s="87"/>
      <c r="T21" s="87"/>
      <c r="U21" s="88">
        <v>45532</v>
      </c>
      <c r="V21" s="69"/>
      <c r="W21" s="69"/>
      <c r="X21" s="88">
        <v>45896</v>
      </c>
      <c r="Y21" s="69"/>
      <c r="Z21" s="69"/>
      <c r="AA21" s="109" t="s">
        <v>74</v>
      </c>
      <c r="AB21" s="110"/>
      <c r="AC21" s="110"/>
      <c r="AD21" s="111"/>
      <c r="AE21" s="109" t="s">
        <v>74</v>
      </c>
      <c r="AF21" s="110"/>
      <c r="AG21" s="110"/>
      <c r="AH21" s="111"/>
      <c r="AI21" s="109" t="s">
        <v>74</v>
      </c>
      <c r="AJ21" s="110"/>
      <c r="AK21" s="110"/>
      <c r="AL21" s="111"/>
      <c r="AM21" s="69" t="s">
        <v>73</v>
      </c>
      <c r="AN21" s="69"/>
      <c r="AO21" s="69"/>
      <c r="AP21" s="89">
        <v>892115029</v>
      </c>
      <c r="AQ21" s="90"/>
      <c r="AR21" s="90"/>
      <c r="AS21" s="91"/>
      <c r="AT21" s="92" t="s">
        <v>22</v>
      </c>
      <c r="AU21" s="92"/>
      <c r="AV21" s="92"/>
      <c r="AW21" s="93">
        <v>3002335</v>
      </c>
      <c r="AX21" s="93"/>
      <c r="AY21" s="93"/>
      <c r="AZ21" s="93"/>
      <c r="BA21" s="94"/>
      <c r="BB21" s="95">
        <v>45961</v>
      </c>
      <c r="BC21" s="96"/>
      <c r="BD21" s="96"/>
      <c r="BE21" s="96"/>
      <c r="BF21" s="34"/>
      <c r="BG21" s="81">
        <v>1</v>
      </c>
      <c r="BH21" s="82"/>
      <c r="BI21" s="97"/>
      <c r="BJ21" s="81"/>
      <c r="BK21" s="82"/>
      <c r="BL21" s="83"/>
      <c r="BM21" s="84" t="s">
        <v>23</v>
      </c>
      <c r="BN21" s="85"/>
      <c r="BO21" s="85"/>
      <c r="BP21" s="85"/>
      <c r="BQ21" s="85"/>
      <c r="BR21" s="86"/>
    </row>
    <row r="22" spans="1:70" s="5" customFormat="1" ht="25.5" customHeight="1" x14ac:dyDescent="0.3">
      <c r="A22" s="7">
        <f t="shared" si="0"/>
        <v>17</v>
      </c>
      <c r="B22" s="68" t="s">
        <v>46</v>
      </c>
      <c r="C22" s="68"/>
      <c r="D22" s="68"/>
      <c r="E22" s="69" t="s">
        <v>20</v>
      </c>
      <c r="F22" s="69"/>
      <c r="G22" s="69"/>
      <c r="H22" s="69">
        <v>2021</v>
      </c>
      <c r="I22" s="69"/>
      <c r="J22" s="69"/>
      <c r="K22" s="7"/>
      <c r="L22" s="69" t="s">
        <v>78</v>
      </c>
      <c r="M22" s="69"/>
      <c r="N22" s="69"/>
      <c r="O22" s="69" t="s">
        <v>79</v>
      </c>
      <c r="P22" s="69"/>
      <c r="Q22" s="69"/>
      <c r="R22" s="87">
        <v>1808004071660000</v>
      </c>
      <c r="S22" s="87"/>
      <c r="T22" s="87"/>
      <c r="U22" s="88">
        <v>45596</v>
      </c>
      <c r="V22" s="69"/>
      <c r="W22" s="69"/>
      <c r="X22" s="88">
        <v>45960</v>
      </c>
      <c r="Y22" s="69"/>
      <c r="Z22" s="69"/>
      <c r="AA22" s="109" t="s">
        <v>74</v>
      </c>
      <c r="AB22" s="110"/>
      <c r="AC22" s="110"/>
      <c r="AD22" s="111"/>
      <c r="AE22" s="109" t="s">
        <v>74</v>
      </c>
      <c r="AF22" s="110"/>
      <c r="AG22" s="110"/>
      <c r="AH22" s="111"/>
      <c r="AI22" s="109" t="s">
        <v>74</v>
      </c>
      <c r="AJ22" s="110"/>
      <c r="AK22" s="110"/>
      <c r="AL22" s="111"/>
      <c r="AM22" s="69" t="s">
        <v>79</v>
      </c>
      <c r="AN22" s="69"/>
      <c r="AO22" s="69"/>
      <c r="AP22" s="89">
        <v>892115029</v>
      </c>
      <c r="AQ22" s="90"/>
      <c r="AR22" s="90"/>
      <c r="AS22" s="91"/>
      <c r="AT22" s="92" t="s">
        <v>22</v>
      </c>
      <c r="AU22" s="92"/>
      <c r="AV22" s="92"/>
      <c r="AW22" s="93">
        <v>3002335</v>
      </c>
      <c r="AX22" s="93"/>
      <c r="AY22" s="93"/>
      <c r="AZ22" s="93"/>
      <c r="BA22" s="94"/>
      <c r="BB22" s="95">
        <v>45961</v>
      </c>
      <c r="BC22" s="96"/>
      <c r="BD22" s="96"/>
      <c r="BE22" s="96"/>
      <c r="BF22" s="34"/>
      <c r="BG22" s="81"/>
      <c r="BH22" s="82"/>
      <c r="BI22" s="97"/>
      <c r="BJ22" s="81"/>
      <c r="BK22" s="82"/>
      <c r="BL22" s="83"/>
      <c r="BM22" s="84" t="s">
        <v>23</v>
      </c>
      <c r="BN22" s="85"/>
      <c r="BO22" s="85"/>
      <c r="BP22" s="85"/>
      <c r="BQ22" s="85"/>
      <c r="BR22" s="86"/>
    </row>
    <row r="23" spans="1:70" s="5" customFormat="1" ht="25.5" customHeight="1" x14ac:dyDescent="0.3">
      <c r="A23" s="7">
        <f t="shared" si="0"/>
        <v>18</v>
      </c>
      <c r="B23" s="68" t="s">
        <v>47</v>
      </c>
      <c r="C23" s="68"/>
      <c r="D23" s="68"/>
      <c r="E23" s="69" t="s">
        <v>80</v>
      </c>
      <c r="F23" s="69"/>
      <c r="G23" s="69"/>
      <c r="H23" s="69">
        <v>2023</v>
      </c>
      <c r="I23" s="69"/>
      <c r="J23" s="69"/>
      <c r="K23" s="7"/>
      <c r="L23" s="69" t="s">
        <v>83</v>
      </c>
      <c r="M23" s="69"/>
      <c r="N23" s="69"/>
      <c r="O23" s="69" t="s">
        <v>84</v>
      </c>
      <c r="P23" s="69"/>
      <c r="Q23" s="69"/>
      <c r="R23" s="87">
        <v>1808004072049000</v>
      </c>
      <c r="S23" s="87"/>
      <c r="T23" s="87"/>
      <c r="U23" s="88">
        <v>45623</v>
      </c>
      <c r="V23" s="69"/>
      <c r="W23" s="69"/>
      <c r="X23" s="88">
        <v>45987</v>
      </c>
      <c r="Y23" s="69"/>
      <c r="Z23" s="69"/>
      <c r="AA23" s="109" t="s">
        <v>74</v>
      </c>
      <c r="AB23" s="110"/>
      <c r="AC23" s="110"/>
      <c r="AD23" s="111"/>
      <c r="AE23" s="109" t="s">
        <v>74</v>
      </c>
      <c r="AF23" s="110"/>
      <c r="AG23" s="110"/>
      <c r="AH23" s="111"/>
      <c r="AI23" s="109" t="s">
        <v>74</v>
      </c>
      <c r="AJ23" s="110"/>
      <c r="AK23" s="110"/>
      <c r="AL23" s="111"/>
      <c r="AM23" s="69" t="s">
        <v>84</v>
      </c>
      <c r="AN23" s="69"/>
      <c r="AO23" s="69"/>
      <c r="AP23" s="89">
        <v>892115029</v>
      </c>
      <c r="AQ23" s="90"/>
      <c r="AR23" s="90"/>
      <c r="AS23" s="91"/>
      <c r="AT23" s="92" t="s">
        <v>22</v>
      </c>
      <c r="AU23" s="92"/>
      <c r="AV23" s="92"/>
      <c r="AW23" s="93">
        <v>3002335</v>
      </c>
      <c r="AX23" s="93"/>
      <c r="AY23" s="93"/>
      <c r="AZ23" s="93"/>
      <c r="BA23" s="94"/>
      <c r="BB23" s="95">
        <v>45961</v>
      </c>
      <c r="BC23" s="96"/>
      <c r="BD23" s="96"/>
      <c r="BE23" s="96"/>
      <c r="BF23" s="34"/>
      <c r="BG23" s="81"/>
      <c r="BH23" s="82"/>
      <c r="BI23" s="97"/>
      <c r="BJ23" s="81"/>
      <c r="BK23" s="82"/>
      <c r="BL23" s="83"/>
      <c r="BM23" s="84" t="s">
        <v>23</v>
      </c>
      <c r="BN23" s="85"/>
      <c r="BO23" s="85"/>
      <c r="BP23" s="85"/>
      <c r="BQ23" s="85"/>
      <c r="BR23" s="86"/>
    </row>
    <row r="24" spans="1:70" s="5" customFormat="1" ht="25.5" customHeight="1" x14ac:dyDescent="0.3">
      <c r="A24" s="7">
        <f t="shared" si="0"/>
        <v>19</v>
      </c>
      <c r="B24" s="68" t="s">
        <v>48</v>
      </c>
      <c r="C24" s="68"/>
      <c r="D24" s="68"/>
      <c r="E24" s="69" t="s">
        <v>80</v>
      </c>
      <c r="F24" s="69"/>
      <c r="G24" s="69"/>
      <c r="H24" s="69">
        <v>2023</v>
      </c>
      <c r="I24" s="69"/>
      <c r="J24" s="69"/>
      <c r="K24" s="7"/>
      <c r="L24" s="69" t="s">
        <v>81</v>
      </c>
      <c r="M24" s="69"/>
      <c r="N24" s="69"/>
      <c r="O24" s="69" t="s">
        <v>82</v>
      </c>
      <c r="P24" s="69"/>
      <c r="Q24" s="69"/>
      <c r="R24" s="87">
        <v>1808004072050000</v>
      </c>
      <c r="S24" s="87"/>
      <c r="T24" s="87"/>
      <c r="U24" s="88">
        <v>45623</v>
      </c>
      <c r="V24" s="69"/>
      <c r="W24" s="69"/>
      <c r="X24" s="88">
        <v>45987</v>
      </c>
      <c r="Y24" s="69"/>
      <c r="Z24" s="69"/>
      <c r="AA24" s="109" t="s">
        <v>74</v>
      </c>
      <c r="AB24" s="110"/>
      <c r="AC24" s="110"/>
      <c r="AD24" s="111"/>
      <c r="AE24" s="109" t="s">
        <v>74</v>
      </c>
      <c r="AF24" s="110"/>
      <c r="AG24" s="110"/>
      <c r="AH24" s="111"/>
      <c r="AI24" s="109" t="s">
        <v>74</v>
      </c>
      <c r="AJ24" s="110"/>
      <c r="AK24" s="110"/>
      <c r="AL24" s="111"/>
      <c r="AM24" s="69" t="s">
        <v>82</v>
      </c>
      <c r="AN24" s="69"/>
      <c r="AO24" s="69"/>
      <c r="AP24" s="89">
        <v>892115029</v>
      </c>
      <c r="AQ24" s="90"/>
      <c r="AR24" s="90"/>
      <c r="AS24" s="91"/>
      <c r="AT24" s="92" t="s">
        <v>22</v>
      </c>
      <c r="AU24" s="92"/>
      <c r="AV24" s="92"/>
      <c r="AW24" s="93">
        <v>3002335</v>
      </c>
      <c r="AX24" s="93"/>
      <c r="AY24" s="93"/>
      <c r="AZ24" s="93"/>
      <c r="BA24" s="94"/>
      <c r="BB24" s="95">
        <v>45961</v>
      </c>
      <c r="BC24" s="96"/>
      <c r="BD24" s="96"/>
      <c r="BE24" s="96"/>
      <c r="BF24" s="34"/>
      <c r="BG24" s="81">
        <v>1</v>
      </c>
      <c r="BH24" s="82"/>
      <c r="BI24" s="97"/>
      <c r="BJ24" s="81"/>
      <c r="BK24" s="82"/>
      <c r="BL24" s="83"/>
      <c r="BM24" s="84" t="s">
        <v>23</v>
      </c>
      <c r="BN24" s="85"/>
      <c r="BO24" s="85"/>
      <c r="BP24" s="85"/>
      <c r="BQ24" s="85"/>
      <c r="BR24" s="86"/>
    </row>
    <row r="25" spans="1:70" s="5" customFormat="1" ht="25.5" customHeight="1" x14ac:dyDescent="0.3">
      <c r="A25" s="7">
        <f t="shared" si="0"/>
        <v>20</v>
      </c>
      <c r="B25" s="68" t="s">
        <v>49</v>
      </c>
      <c r="C25" s="68"/>
      <c r="D25" s="68"/>
      <c r="E25" s="69" t="s">
        <v>80</v>
      </c>
      <c r="F25" s="69"/>
      <c r="G25" s="69"/>
      <c r="H25" s="69">
        <v>2023</v>
      </c>
      <c r="I25" s="69"/>
      <c r="J25" s="69"/>
      <c r="K25" s="7"/>
      <c r="L25" s="69" t="s">
        <v>85</v>
      </c>
      <c r="M25" s="69"/>
      <c r="N25" s="69"/>
      <c r="O25" s="69" t="s">
        <v>86</v>
      </c>
      <c r="P25" s="69"/>
      <c r="Q25" s="69"/>
      <c r="R25" s="87">
        <v>1808004072048000</v>
      </c>
      <c r="S25" s="87"/>
      <c r="T25" s="87"/>
      <c r="U25" s="88">
        <v>45623</v>
      </c>
      <c r="V25" s="69"/>
      <c r="W25" s="69"/>
      <c r="X25" s="88">
        <v>45987</v>
      </c>
      <c r="Y25" s="69"/>
      <c r="Z25" s="69"/>
      <c r="AA25" s="109" t="s">
        <v>74</v>
      </c>
      <c r="AB25" s="110"/>
      <c r="AC25" s="110"/>
      <c r="AD25" s="111"/>
      <c r="AE25" s="109" t="s">
        <v>74</v>
      </c>
      <c r="AF25" s="110"/>
      <c r="AG25" s="110"/>
      <c r="AH25" s="111"/>
      <c r="AI25" s="109" t="s">
        <v>74</v>
      </c>
      <c r="AJ25" s="110"/>
      <c r="AK25" s="110"/>
      <c r="AL25" s="111"/>
      <c r="AM25" s="69" t="s">
        <v>86</v>
      </c>
      <c r="AN25" s="69"/>
      <c r="AO25" s="69"/>
      <c r="AP25" s="89">
        <v>892115029</v>
      </c>
      <c r="AQ25" s="90"/>
      <c r="AR25" s="90"/>
      <c r="AS25" s="91"/>
      <c r="AT25" s="92" t="s">
        <v>22</v>
      </c>
      <c r="AU25" s="92"/>
      <c r="AV25" s="92"/>
      <c r="AW25" s="93">
        <v>3002335</v>
      </c>
      <c r="AX25" s="93"/>
      <c r="AY25" s="93"/>
      <c r="AZ25" s="93"/>
      <c r="BA25" s="94"/>
      <c r="BB25" s="95">
        <v>45961</v>
      </c>
      <c r="BC25" s="96"/>
      <c r="BD25" s="96"/>
      <c r="BE25" s="96"/>
      <c r="BF25" s="34"/>
      <c r="BG25" s="81"/>
      <c r="BH25" s="82"/>
      <c r="BI25" s="97"/>
      <c r="BJ25" s="81"/>
      <c r="BK25" s="82"/>
      <c r="BL25" s="83"/>
      <c r="BM25" s="106" t="s">
        <v>178</v>
      </c>
      <c r="BN25" s="107"/>
      <c r="BO25" s="107"/>
      <c r="BP25" s="107"/>
      <c r="BQ25" s="107"/>
      <c r="BR25" s="108"/>
    </row>
    <row r="26" spans="1:70" s="5" customFormat="1" ht="25.5" customHeight="1" x14ac:dyDescent="0.3">
      <c r="A26" s="7">
        <f t="shared" si="0"/>
        <v>21</v>
      </c>
      <c r="B26" s="68" t="s">
        <v>50</v>
      </c>
      <c r="C26" s="68"/>
      <c r="D26" s="68"/>
      <c r="E26" s="69" t="s">
        <v>20</v>
      </c>
      <c r="F26" s="69"/>
      <c r="G26" s="69"/>
      <c r="H26" s="69">
        <v>2023</v>
      </c>
      <c r="I26" s="69"/>
      <c r="J26" s="69"/>
      <c r="K26" s="7"/>
      <c r="L26" s="69" t="s">
        <v>87</v>
      </c>
      <c r="M26" s="69"/>
      <c r="N26" s="69"/>
      <c r="O26" s="69" t="s">
        <v>88</v>
      </c>
      <c r="P26" s="69"/>
      <c r="Q26" s="69"/>
      <c r="R26" s="87">
        <v>1808004074759000</v>
      </c>
      <c r="S26" s="87"/>
      <c r="T26" s="87"/>
      <c r="U26" s="88">
        <v>45757</v>
      </c>
      <c r="V26" s="69"/>
      <c r="W26" s="69"/>
      <c r="X26" s="88">
        <v>46121</v>
      </c>
      <c r="Y26" s="69"/>
      <c r="Z26" s="69"/>
      <c r="AA26" s="109" t="s">
        <v>74</v>
      </c>
      <c r="AB26" s="110"/>
      <c r="AC26" s="110"/>
      <c r="AD26" s="111"/>
      <c r="AE26" s="109" t="s">
        <v>74</v>
      </c>
      <c r="AF26" s="110"/>
      <c r="AG26" s="110"/>
      <c r="AH26" s="111"/>
      <c r="AI26" s="109" t="s">
        <v>74</v>
      </c>
      <c r="AJ26" s="110"/>
      <c r="AK26" s="110"/>
      <c r="AL26" s="111"/>
      <c r="AM26" s="69" t="s">
        <v>88</v>
      </c>
      <c r="AN26" s="69"/>
      <c r="AO26" s="69"/>
      <c r="AP26" s="89">
        <v>892115029</v>
      </c>
      <c r="AQ26" s="90"/>
      <c r="AR26" s="90"/>
      <c r="AS26" s="91"/>
      <c r="AT26" s="92" t="s">
        <v>22</v>
      </c>
      <c r="AU26" s="92"/>
      <c r="AV26" s="92"/>
      <c r="AW26" s="93">
        <v>3002335</v>
      </c>
      <c r="AX26" s="93"/>
      <c r="AY26" s="93"/>
      <c r="AZ26" s="93"/>
      <c r="BA26" s="94"/>
      <c r="BB26" s="95">
        <v>45961</v>
      </c>
      <c r="BC26" s="96"/>
      <c r="BD26" s="96"/>
      <c r="BE26" s="96"/>
      <c r="BF26" s="34"/>
      <c r="BG26" s="81"/>
      <c r="BH26" s="82"/>
      <c r="BI26" s="97"/>
      <c r="BJ26" s="81">
        <v>1</v>
      </c>
      <c r="BK26" s="82"/>
      <c r="BL26" s="83"/>
      <c r="BM26" s="106" t="s">
        <v>178</v>
      </c>
      <c r="BN26" s="107"/>
      <c r="BO26" s="107"/>
      <c r="BP26" s="107"/>
      <c r="BQ26" s="107"/>
      <c r="BR26" s="108"/>
    </row>
    <row r="27" spans="1:70" s="5" customFormat="1" ht="25.5" customHeight="1" x14ac:dyDescent="0.3">
      <c r="A27" s="7">
        <f t="shared" si="0"/>
        <v>22</v>
      </c>
      <c r="B27" s="68" t="s">
        <v>89</v>
      </c>
      <c r="C27" s="68"/>
      <c r="D27" s="68"/>
      <c r="E27" s="69" t="s">
        <v>90</v>
      </c>
      <c r="F27" s="69"/>
      <c r="G27" s="69"/>
      <c r="H27" s="69">
        <v>2023</v>
      </c>
      <c r="I27" s="69"/>
      <c r="J27" s="69"/>
      <c r="K27" s="7"/>
      <c r="L27" s="69" t="s">
        <v>91</v>
      </c>
      <c r="M27" s="69"/>
      <c r="N27" s="69"/>
      <c r="O27" s="69" t="s">
        <v>92</v>
      </c>
      <c r="P27" s="69"/>
      <c r="Q27" s="69"/>
      <c r="R27" s="87"/>
      <c r="S27" s="87"/>
      <c r="T27" s="87"/>
      <c r="U27" s="88"/>
      <c r="V27" s="69"/>
      <c r="W27" s="69"/>
      <c r="X27" s="88"/>
      <c r="Y27" s="69"/>
      <c r="Z27" s="69"/>
      <c r="AA27" s="109"/>
      <c r="AB27" s="110"/>
      <c r="AC27" s="110"/>
      <c r="AD27" s="111"/>
      <c r="AE27" s="109"/>
      <c r="AF27" s="110"/>
      <c r="AG27" s="110"/>
      <c r="AH27" s="111"/>
      <c r="AI27" s="109"/>
      <c r="AJ27" s="110"/>
      <c r="AK27" s="110"/>
      <c r="AL27" s="111"/>
      <c r="AM27" s="69" t="s">
        <v>92</v>
      </c>
      <c r="AN27" s="69"/>
      <c r="AO27" s="69"/>
      <c r="AP27" s="89">
        <v>892115029</v>
      </c>
      <c r="AQ27" s="90"/>
      <c r="AR27" s="90"/>
      <c r="AS27" s="91"/>
      <c r="AT27" s="92" t="s">
        <v>22</v>
      </c>
      <c r="AU27" s="92"/>
      <c r="AV27" s="92"/>
      <c r="AW27" s="93">
        <v>3002335</v>
      </c>
      <c r="AX27" s="93"/>
      <c r="AY27" s="93"/>
      <c r="AZ27" s="93"/>
      <c r="BA27" s="94"/>
      <c r="BB27" s="95">
        <v>45961</v>
      </c>
      <c r="BC27" s="96"/>
      <c r="BD27" s="96"/>
      <c r="BE27" s="96"/>
      <c r="BF27" s="34"/>
      <c r="BG27" s="81"/>
      <c r="BH27" s="82"/>
      <c r="BI27" s="97"/>
      <c r="BJ27" s="81"/>
      <c r="BK27" s="82"/>
      <c r="BL27" s="83"/>
      <c r="BM27" s="106" t="s">
        <v>178</v>
      </c>
      <c r="BN27" s="107"/>
      <c r="BO27" s="107"/>
      <c r="BP27" s="107"/>
      <c r="BQ27" s="107"/>
      <c r="BR27" s="108"/>
    </row>
    <row r="28" spans="1:70" ht="22.5" customHeight="1" x14ac:dyDescent="0.3">
      <c r="A28" s="7">
        <f t="shared" si="0"/>
        <v>23</v>
      </c>
      <c r="B28" s="115" t="s">
        <v>93</v>
      </c>
      <c r="C28" s="115"/>
      <c r="D28" s="115"/>
      <c r="E28" s="69" t="s">
        <v>90</v>
      </c>
      <c r="F28" s="69"/>
      <c r="G28" s="69"/>
      <c r="H28" s="116">
        <v>2020</v>
      </c>
      <c r="I28" s="116"/>
      <c r="J28" s="116"/>
      <c r="K28" s="18"/>
      <c r="L28" s="116" t="s">
        <v>94</v>
      </c>
      <c r="M28" s="116"/>
      <c r="N28" s="116"/>
      <c r="O28" s="116" t="s">
        <v>95</v>
      </c>
      <c r="P28" s="116"/>
      <c r="Q28" s="116"/>
      <c r="R28" s="117"/>
      <c r="S28" s="117"/>
      <c r="T28" s="117"/>
      <c r="U28" s="118"/>
      <c r="V28" s="116"/>
      <c r="W28" s="116"/>
      <c r="X28" s="118"/>
      <c r="Y28" s="116"/>
      <c r="Z28" s="116"/>
      <c r="AA28" s="123"/>
      <c r="AB28" s="123"/>
      <c r="AC28" s="123"/>
      <c r="AD28" s="123"/>
      <c r="AE28" s="123"/>
      <c r="AF28" s="123"/>
      <c r="AG28" s="123"/>
      <c r="AH28" s="123"/>
      <c r="AI28" s="124"/>
      <c r="AJ28" s="124"/>
      <c r="AK28" s="124"/>
      <c r="AL28" s="124"/>
      <c r="AM28" s="116" t="s">
        <v>95</v>
      </c>
      <c r="AN28" s="116"/>
      <c r="AO28" s="116"/>
      <c r="AP28" s="89">
        <v>892115029</v>
      </c>
      <c r="AQ28" s="90"/>
      <c r="AR28" s="90"/>
      <c r="AS28" s="91"/>
      <c r="AT28" s="92" t="s">
        <v>22</v>
      </c>
      <c r="AU28" s="92"/>
      <c r="AV28" s="92"/>
      <c r="AW28" s="93">
        <v>3002335</v>
      </c>
      <c r="AX28" s="93"/>
      <c r="AY28" s="93"/>
      <c r="AZ28" s="93"/>
      <c r="BA28" s="94"/>
      <c r="BB28" s="95">
        <v>45961</v>
      </c>
      <c r="BC28" s="96"/>
      <c r="BD28" s="96"/>
      <c r="BE28" s="96"/>
      <c r="BF28" s="35"/>
      <c r="BG28" s="119"/>
      <c r="BH28" s="120"/>
      <c r="BI28" s="121"/>
      <c r="BJ28" s="119"/>
      <c r="BK28" s="120"/>
      <c r="BL28" s="122"/>
      <c r="BM28" s="106" t="s">
        <v>178</v>
      </c>
      <c r="BN28" s="107"/>
      <c r="BO28" s="107"/>
      <c r="BP28" s="107"/>
      <c r="BQ28" s="107"/>
      <c r="BR28" s="108"/>
    </row>
    <row r="29" spans="1:70" ht="15.6" x14ac:dyDescent="0.3"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10"/>
      <c r="S29" s="10"/>
      <c r="T29" s="10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</row>
    <row r="30" spans="1:70" ht="15.6" x14ac:dyDescent="0.3"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10"/>
      <c r="S30" s="10"/>
      <c r="T30" s="10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</row>
    <row r="31" spans="1:70" ht="15.6" x14ac:dyDescent="0.3"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10"/>
      <c r="S31" s="10"/>
      <c r="T31" s="10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</row>
    <row r="32" spans="1:70" ht="15.6" x14ac:dyDescent="0.3"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10"/>
      <c r="S32" s="10"/>
      <c r="T32" s="10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</row>
    <row r="33" spans="2:70" ht="15.6" x14ac:dyDescent="0.3"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10"/>
      <c r="S33" s="10"/>
      <c r="T33" s="10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</row>
  </sheetData>
  <mergeCells count="457">
    <mergeCell ref="BM28:BR28"/>
    <mergeCell ref="AT28:AV28"/>
    <mergeCell ref="AW28:BA28"/>
    <mergeCell ref="BB28:BE28"/>
    <mergeCell ref="BG28:BI28"/>
    <mergeCell ref="BJ28:BL28"/>
    <mergeCell ref="X28:Z28"/>
    <mergeCell ref="AA28:AD28"/>
    <mergeCell ref="AE28:AH28"/>
    <mergeCell ref="AI28:AL28"/>
    <mergeCell ref="AM28:AO28"/>
    <mergeCell ref="AP28:AS28"/>
    <mergeCell ref="R26:T26"/>
    <mergeCell ref="U26:W26"/>
    <mergeCell ref="X26:Z26"/>
    <mergeCell ref="AA26:AD26"/>
    <mergeCell ref="AT27:AV27"/>
    <mergeCell ref="AW27:BA27"/>
    <mergeCell ref="BB27:BE27"/>
    <mergeCell ref="BG27:BI27"/>
    <mergeCell ref="U27:W27"/>
    <mergeCell ref="X27:Z27"/>
    <mergeCell ref="AA27:AD27"/>
    <mergeCell ref="AE27:AH27"/>
    <mergeCell ref="AI27:AL27"/>
    <mergeCell ref="AM27:AO27"/>
    <mergeCell ref="B26:D26"/>
    <mergeCell ref="E26:G26"/>
    <mergeCell ref="BJ27:BL27"/>
    <mergeCell ref="BM27:BR27"/>
    <mergeCell ref="H26:J26"/>
    <mergeCell ref="L26:N26"/>
    <mergeCell ref="O26:Q26"/>
    <mergeCell ref="B28:D28"/>
    <mergeCell ref="E28:G28"/>
    <mergeCell ref="H28:J28"/>
    <mergeCell ref="L28:N28"/>
    <mergeCell ref="O28:Q28"/>
    <mergeCell ref="R28:T28"/>
    <mergeCell ref="U28:W28"/>
    <mergeCell ref="AP27:AS27"/>
    <mergeCell ref="BM26:BR26"/>
    <mergeCell ref="B27:D27"/>
    <mergeCell ref="E27:G27"/>
    <mergeCell ref="H27:J27"/>
    <mergeCell ref="L27:N27"/>
    <mergeCell ref="O27:Q27"/>
    <mergeCell ref="R27:T27"/>
    <mergeCell ref="AM26:AO26"/>
    <mergeCell ref="AP26:AS26"/>
    <mergeCell ref="BM25:BR25"/>
    <mergeCell ref="AA25:AD25"/>
    <mergeCell ref="AE25:AH25"/>
    <mergeCell ref="AI25:AL25"/>
    <mergeCell ref="AM25:AO25"/>
    <mergeCell ref="AP25:AS25"/>
    <mergeCell ref="AT25:AV25"/>
    <mergeCell ref="AE26:AH26"/>
    <mergeCell ref="AI26:AL26"/>
    <mergeCell ref="AT26:AV26"/>
    <mergeCell ref="AW26:BA26"/>
    <mergeCell ref="BB26:BE26"/>
    <mergeCell ref="BB24:BE24"/>
    <mergeCell ref="BG24:BI24"/>
    <mergeCell ref="BJ24:BL24"/>
    <mergeCell ref="X24:Z24"/>
    <mergeCell ref="AW25:BA25"/>
    <mergeCell ref="BB25:BE25"/>
    <mergeCell ref="BG25:BI25"/>
    <mergeCell ref="BJ25:BL25"/>
    <mergeCell ref="BG26:BI26"/>
    <mergeCell ref="BJ26:BL26"/>
    <mergeCell ref="B25:D25"/>
    <mergeCell ref="E25:G25"/>
    <mergeCell ref="H25:J25"/>
    <mergeCell ref="L25:N25"/>
    <mergeCell ref="O25:Q25"/>
    <mergeCell ref="R25:T25"/>
    <mergeCell ref="U25:W25"/>
    <mergeCell ref="X25:Z25"/>
    <mergeCell ref="AT24:AV24"/>
    <mergeCell ref="AA24:AD24"/>
    <mergeCell ref="AE24:AH24"/>
    <mergeCell ref="AI24:AL24"/>
    <mergeCell ref="AM24:AO24"/>
    <mergeCell ref="AP24:AS24"/>
    <mergeCell ref="BJ23:BL23"/>
    <mergeCell ref="BM23:BR23"/>
    <mergeCell ref="B24:D24"/>
    <mergeCell ref="E24:G24"/>
    <mergeCell ref="H24:J24"/>
    <mergeCell ref="L24:N24"/>
    <mergeCell ref="O24:Q24"/>
    <mergeCell ref="R24:T24"/>
    <mergeCell ref="U24:W24"/>
    <mergeCell ref="AP23:AS23"/>
    <mergeCell ref="AT23:AV23"/>
    <mergeCell ref="AW23:BA23"/>
    <mergeCell ref="BB23:BE23"/>
    <mergeCell ref="BG23:BI23"/>
    <mergeCell ref="U23:W23"/>
    <mergeCell ref="X23:Z23"/>
    <mergeCell ref="AA23:AD23"/>
    <mergeCell ref="BM24:BR24"/>
    <mergeCell ref="AW24:BA24"/>
    <mergeCell ref="B22:D22"/>
    <mergeCell ref="E22:G22"/>
    <mergeCell ref="H22:J22"/>
    <mergeCell ref="L22:N22"/>
    <mergeCell ref="O22:Q22"/>
    <mergeCell ref="AW21:BA21"/>
    <mergeCell ref="BB21:BE21"/>
    <mergeCell ref="AE23:AH23"/>
    <mergeCell ref="AI23:AL23"/>
    <mergeCell ref="AM23:AO23"/>
    <mergeCell ref="B23:D23"/>
    <mergeCell ref="E23:G23"/>
    <mergeCell ref="H23:J23"/>
    <mergeCell ref="L23:N23"/>
    <mergeCell ref="O23:Q23"/>
    <mergeCell ref="R23:T23"/>
    <mergeCell ref="AM22:AO22"/>
    <mergeCell ref="AP22:AS22"/>
    <mergeCell ref="AT22:AV22"/>
    <mergeCell ref="AW22:BA22"/>
    <mergeCell ref="BB22:BE22"/>
    <mergeCell ref="R22:T22"/>
    <mergeCell ref="U22:W22"/>
    <mergeCell ref="X22:Z22"/>
    <mergeCell ref="BJ21:BL21"/>
    <mergeCell ref="BM21:BR21"/>
    <mergeCell ref="AA21:AD21"/>
    <mergeCell ref="AE21:AH21"/>
    <mergeCell ref="AI21:AL21"/>
    <mergeCell ref="AM21:AO21"/>
    <mergeCell ref="AP21:AS21"/>
    <mergeCell ref="AT21:AV21"/>
    <mergeCell ref="AI22:AL22"/>
    <mergeCell ref="BG22:BI22"/>
    <mergeCell ref="BJ22:BL22"/>
    <mergeCell ref="BM22:BR22"/>
    <mergeCell ref="AA22:AD22"/>
    <mergeCell ref="AE22:AH22"/>
    <mergeCell ref="BM20:BR20"/>
    <mergeCell ref="B21:D21"/>
    <mergeCell ref="E21:G21"/>
    <mergeCell ref="H21:J21"/>
    <mergeCell ref="L21:N21"/>
    <mergeCell ref="O21:Q21"/>
    <mergeCell ref="R21:T21"/>
    <mergeCell ref="U21:W21"/>
    <mergeCell ref="X21:Z21"/>
    <mergeCell ref="AT20:AV20"/>
    <mergeCell ref="AW20:BA20"/>
    <mergeCell ref="BB20:BE20"/>
    <mergeCell ref="BG20:BI20"/>
    <mergeCell ref="BJ20:BL20"/>
    <mergeCell ref="X20:Z20"/>
    <mergeCell ref="AA20:AD20"/>
    <mergeCell ref="AE20:AH20"/>
    <mergeCell ref="AI20:AL20"/>
    <mergeCell ref="AM20:AO20"/>
    <mergeCell ref="AP20:AS20"/>
    <mergeCell ref="BG21:BI21"/>
    <mergeCell ref="B20:D20"/>
    <mergeCell ref="E20:G20"/>
    <mergeCell ref="H20:J20"/>
    <mergeCell ref="AW19:BA19"/>
    <mergeCell ref="BB19:BE19"/>
    <mergeCell ref="BG19:BI19"/>
    <mergeCell ref="U19:W19"/>
    <mergeCell ref="X19:Z19"/>
    <mergeCell ref="AA19:AD19"/>
    <mergeCell ref="AE19:AH19"/>
    <mergeCell ref="AI19:AL19"/>
    <mergeCell ref="AM19:AO19"/>
    <mergeCell ref="L20:N20"/>
    <mergeCell ref="O20:Q20"/>
    <mergeCell ref="R20:T20"/>
    <mergeCell ref="U20:W20"/>
    <mergeCell ref="AP19:AS19"/>
    <mergeCell ref="BM18:BR18"/>
    <mergeCell ref="B19:D19"/>
    <mergeCell ref="E19:G19"/>
    <mergeCell ref="H19:J19"/>
    <mergeCell ref="L19:N19"/>
    <mergeCell ref="O19:Q19"/>
    <mergeCell ref="R19:T19"/>
    <mergeCell ref="AM18:AO18"/>
    <mergeCell ref="AP18:AS18"/>
    <mergeCell ref="AT18:AV18"/>
    <mergeCell ref="AW18:BA18"/>
    <mergeCell ref="BB18:BE18"/>
    <mergeCell ref="R18:T18"/>
    <mergeCell ref="U18:W18"/>
    <mergeCell ref="X18:Z18"/>
    <mergeCell ref="AA18:AD18"/>
    <mergeCell ref="AE18:AH18"/>
    <mergeCell ref="AI18:AL18"/>
    <mergeCell ref="B18:D18"/>
    <mergeCell ref="BB16:BE16"/>
    <mergeCell ref="BG16:BI16"/>
    <mergeCell ref="BJ16:BL16"/>
    <mergeCell ref="X16:Z16"/>
    <mergeCell ref="E18:G18"/>
    <mergeCell ref="BJ19:BL19"/>
    <mergeCell ref="BM19:BR19"/>
    <mergeCell ref="H18:J18"/>
    <mergeCell ref="L18:N18"/>
    <mergeCell ref="O18:Q18"/>
    <mergeCell ref="AW17:BA17"/>
    <mergeCell ref="BB17:BE17"/>
    <mergeCell ref="BG17:BI17"/>
    <mergeCell ref="BJ17:BL17"/>
    <mergeCell ref="BG18:BI18"/>
    <mergeCell ref="BJ18:BL18"/>
    <mergeCell ref="BM17:BR17"/>
    <mergeCell ref="AA17:AD17"/>
    <mergeCell ref="AE17:AH17"/>
    <mergeCell ref="AI17:AL17"/>
    <mergeCell ref="AM17:AO17"/>
    <mergeCell ref="AP17:AS17"/>
    <mergeCell ref="AT17:AV17"/>
    <mergeCell ref="AT19:AV19"/>
    <mergeCell ref="B17:D17"/>
    <mergeCell ref="E17:G17"/>
    <mergeCell ref="H17:J17"/>
    <mergeCell ref="L17:N17"/>
    <mergeCell ref="O17:Q17"/>
    <mergeCell ref="R17:T17"/>
    <mergeCell ref="U17:W17"/>
    <mergeCell ref="X17:Z17"/>
    <mergeCell ref="AT16:AV16"/>
    <mergeCell ref="AA16:AD16"/>
    <mergeCell ref="AE16:AH16"/>
    <mergeCell ref="AI16:AL16"/>
    <mergeCell ref="AM16:AO16"/>
    <mergeCell ref="AP16:AS16"/>
    <mergeCell ref="BJ15:BL15"/>
    <mergeCell ref="BM15:BR15"/>
    <mergeCell ref="B16:D16"/>
    <mergeCell ref="E16:G16"/>
    <mergeCell ref="H16:J16"/>
    <mergeCell ref="L16:N16"/>
    <mergeCell ref="O16:Q16"/>
    <mergeCell ref="R16:T16"/>
    <mergeCell ref="U16:W16"/>
    <mergeCell ref="AP15:AS15"/>
    <mergeCell ref="AT15:AV15"/>
    <mergeCell ref="AW15:BA15"/>
    <mergeCell ref="BB15:BE15"/>
    <mergeCell ref="BG15:BI15"/>
    <mergeCell ref="U15:W15"/>
    <mergeCell ref="X15:Z15"/>
    <mergeCell ref="AA15:AD15"/>
    <mergeCell ref="BM16:BR16"/>
    <mergeCell ref="AW16:BA16"/>
    <mergeCell ref="AE15:AH15"/>
    <mergeCell ref="AI15:AL15"/>
    <mergeCell ref="AM15:AO15"/>
    <mergeCell ref="B15:D15"/>
    <mergeCell ref="E15:G15"/>
    <mergeCell ref="H15:J15"/>
    <mergeCell ref="L15:N15"/>
    <mergeCell ref="O15:Q15"/>
    <mergeCell ref="R15:T15"/>
    <mergeCell ref="AI14:AL14"/>
    <mergeCell ref="BG14:BI14"/>
    <mergeCell ref="BJ14:BL14"/>
    <mergeCell ref="BM14:BR14"/>
    <mergeCell ref="B14:D14"/>
    <mergeCell ref="E14:G14"/>
    <mergeCell ref="H14:J14"/>
    <mergeCell ref="L14:N14"/>
    <mergeCell ref="O14:Q14"/>
    <mergeCell ref="AM14:AO14"/>
    <mergeCell ref="AP14:AS14"/>
    <mergeCell ref="AT14:AV14"/>
    <mergeCell ref="AW14:BA14"/>
    <mergeCell ref="BB14:BE14"/>
    <mergeCell ref="R14:T14"/>
    <mergeCell ref="U14:W14"/>
    <mergeCell ref="X14:Z14"/>
    <mergeCell ref="AA14:AD14"/>
    <mergeCell ref="AE14:AH14"/>
    <mergeCell ref="AP12:AS12"/>
    <mergeCell ref="BG13:BI13"/>
    <mergeCell ref="B12:D12"/>
    <mergeCell ref="E12:G12"/>
    <mergeCell ref="H12:J12"/>
    <mergeCell ref="BJ13:BL13"/>
    <mergeCell ref="BM13:BR13"/>
    <mergeCell ref="AA13:AD13"/>
    <mergeCell ref="AE13:AH13"/>
    <mergeCell ref="AI13:AL13"/>
    <mergeCell ref="AM13:AO13"/>
    <mergeCell ref="AP13:AS13"/>
    <mergeCell ref="AT13:AV13"/>
    <mergeCell ref="AW13:BA13"/>
    <mergeCell ref="BB13:BE13"/>
    <mergeCell ref="X11:Z11"/>
    <mergeCell ref="AA11:AD11"/>
    <mergeCell ref="AE11:AH11"/>
    <mergeCell ref="AI11:AL11"/>
    <mergeCell ref="AM11:AO11"/>
    <mergeCell ref="BM12:BR12"/>
    <mergeCell ref="B13:D13"/>
    <mergeCell ref="E13:G13"/>
    <mergeCell ref="H13:J13"/>
    <mergeCell ref="L13:N13"/>
    <mergeCell ref="O13:Q13"/>
    <mergeCell ref="R13:T13"/>
    <mergeCell ref="U13:W13"/>
    <mergeCell ref="X13:Z13"/>
    <mergeCell ref="AT12:AV12"/>
    <mergeCell ref="AW12:BA12"/>
    <mergeCell ref="BB12:BE12"/>
    <mergeCell ref="BG12:BI12"/>
    <mergeCell ref="BJ12:BL12"/>
    <mergeCell ref="X12:Z12"/>
    <mergeCell ref="AA12:AD12"/>
    <mergeCell ref="AE12:AH12"/>
    <mergeCell ref="AI12:AL12"/>
    <mergeCell ref="AM12:AO12"/>
    <mergeCell ref="L12:N12"/>
    <mergeCell ref="O12:Q12"/>
    <mergeCell ref="R12:T12"/>
    <mergeCell ref="U12:W12"/>
    <mergeCell ref="AP11:AS11"/>
    <mergeCell ref="BM10:BR10"/>
    <mergeCell ref="B11:D11"/>
    <mergeCell ref="E11:G11"/>
    <mergeCell ref="H11:J11"/>
    <mergeCell ref="L11:N11"/>
    <mergeCell ref="O11:Q11"/>
    <mergeCell ref="R11:T11"/>
    <mergeCell ref="AM10:AO10"/>
    <mergeCell ref="AP10:AS10"/>
    <mergeCell ref="AT10:AV10"/>
    <mergeCell ref="AW10:BA10"/>
    <mergeCell ref="BB10:BE10"/>
    <mergeCell ref="R10:T10"/>
    <mergeCell ref="U10:W10"/>
    <mergeCell ref="X10:Z10"/>
    <mergeCell ref="AA10:AD10"/>
    <mergeCell ref="AE10:AH10"/>
    <mergeCell ref="AI10:AL10"/>
    <mergeCell ref="B10:D10"/>
    <mergeCell ref="E10:G10"/>
    <mergeCell ref="BJ11:BL11"/>
    <mergeCell ref="BM11:BR11"/>
    <mergeCell ref="H10:J10"/>
    <mergeCell ref="L10:N10"/>
    <mergeCell ref="O10:Q10"/>
    <mergeCell ref="AW9:BA9"/>
    <mergeCell ref="BB9:BE9"/>
    <mergeCell ref="BG9:BI9"/>
    <mergeCell ref="BJ9:BL9"/>
    <mergeCell ref="BG10:BI10"/>
    <mergeCell ref="BJ10:BL10"/>
    <mergeCell ref="BM9:BR9"/>
    <mergeCell ref="AA9:AD9"/>
    <mergeCell ref="AE9:AH9"/>
    <mergeCell ref="AI9:AL9"/>
    <mergeCell ref="AM9:AO9"/>
    <mergeCell ref="AP9:AS9"/>
    <mergeCell ref="AT9:AV9"/>
    <mergeCell ref="AT11:AV11"/>
    <mergeCell ref="AW11:BA11"/>
    <mergeCell ref="BB11:BE11"/>
    <mergeCell ref="BG11:BI11"/>
    <mergeCell ref="U11:W11"/>
    <mergeCell ref="B9:D9"/>
    <mergeCell ref="E9:G9"/>
    <mergeCell ref="H9:J9"/>
    <mergeCell ref="L9:N9"/>
    <mergeCell ref="O9:Q9"/>
    <mergeCell ref="R9:T9"/>
    <mergeCell ref="U9:W9"/>
    <mergeCell ref="X9:Z9"/>
    <mergeCell ref="AT8:AV8"/>
    <mergeCell ref="X8:Z8"/>
    <mergeCell ref="AA8:AD8"/>
    <mergeCell ref="AE8:AH8"/>
    <mergeCell ref="AI8:AL8"/>
    <mergeCell ref="AM8:AO8"/>
    <mergeCell ref="AP8:AS8"/>
    <mergeCell ref="BB7:BE7"/>
    <mergeCell ref="BG7:BI7"/>
    <mergeCell ref="U7:W7"/>
    <mergeCell ref="X7:Z7"/>
    <mergeCell ref="AA7:AD7"/>
    <mergeCell ref="AE7:AH7"/>
    <mergeCell ref="AI7:AL7"/>
    <mergeCell ref="AM7:AO7"/>
    <mergeCell ref="BM8:BR8"/>
    <mergeCell ref="AW8:BA8"/>
    <mergeCell ref="BB8:BE8"/>
    <mergeCell ref="BG8:BI8"/>
    <mergeCell ref="BJ8:BL8"/>
    <mergeCell ref="B8:D8"/>
    <mergeCell ref="E8:G8"/>
    <mergeCell ref="H8:J8"/>
    <mergeCell ref="L8:N8"/>
    <mergeCell ref="O8:Q8"/>
    <mergeCell ref="R8:T8"/>
    <mergeCell ref="U8:W8"/>
    <mergeCell ref="AP7:AS7"/>
    <mergeCell ref="AT7:AV7"/>
    <mergeCell ref="L5:N5"/>
    <mergeCell ref="BG6:BI6"/>
    <mergeCell ref="BJ6:BL6"/>
    <mergeCell ref="BM6:BR6"/>
    <mergeCell ref="B7:D7"/>
    <mergeCell ref="E7:G7"/>
    <mergeCell ref="H7:J7"/>
    <mergeCell ref="L7:N7"/>
    <mergeCell ref="O7:Q7"/>
    <mergeCell ref="R7:T7"/>
    <mergeCell ref="AM6:AO6"/>
    <mergeCell ref="AP6:AS6"/>
    <mergeCell ref="AT6:AV6"/>
    <mergeCell ref="AW6:BA6"/>
    <mergeCell ref="BB6:BE6"/>
    <mergeCell ref="R6:T6"/>
    <mergeCell ref="U6:W6"/>
    <mergeCell ref="X6:Z6"/>
    <mergeCell ref="AA6:AD6"/>
    <mergeCell ref="AE6:AH6"/>
    <mergeCell ref="AI6:AL6"/>
    <mergeCell ref="BJ7:BL7"/>
    <mergeCell ref="BM7:BR7"/>
    <mergeCell ref="AW7:BA7"/>
    <mergeCell ref="A1:BO4"/>
    <mergeCell ref="BG5:BI5"/>
    <mergeCell ref="BJ5:BL5"/>
    <mergeCell ref="BM5:BR5"/>
    <mergeCell ref="B6:D6"/>
    <mergeCell ref="E6:G6"/>
    <mergeCell ref="H6:J6"/>
    <mergeCell ref="L6:N6"/>
    <mergeCell ref="O6:Q6"/>
    <mergeCell ref="AI5:AL5"/>
    <mergeCell ref="AM5:AO5"/>
    <mergeCell ref="AP5:AS5"/>
    <mergeCell ref="AT5:AV5"/>
    <mergeCell ref="AW5:BA5"/>
    <mergeCell ref="BB5:BE5"/>
    <mergeCell ref="O5:Q5"/>
    <mergeCell ref="R5:T5"/>
    <mergeCell ref="U5:W5"/>
    <mergeCell ref="X5:Z5"/>
    <mergeCell ref="AA5:AD5"/>
    <mergeCell ref="AE5:AH5"/>
    <mergeCell ref="B5:D5"/>
    <mergeCell ref="E5:G5"/>
    <mergeCell ref="H5:J5"/>
  </mergeCells>
  <pageMargins left="0.70866141732283472" right="0.70866141732283472" top="0.74803149606299213" bottom="0.74803149606299213" header="0.31496062992125984" footer="0.31496062992125984"/>
  <pageSetup paperSize="9" scale="2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R70"/>
  <sheetViews>
    <sheetView zoomScale="80" zoomScaleNormal="80" workbookViewId="0">
      <selection activeCell="D14" sqref="D14:D15"/>
    </sheetView>
  </sheetViews>
  <sheetFormatPr baseColWidth="10" defaultRowHeight="14.4" x14ac:dyDescent="0.3"/>
  <cols>
    <col min="2" max="2" width="41.33203125" bestFit="1" customWidth="1"/>
    <col min="3" max="4" width="18.33203125" style="11" customWidth="1"/>
    <col min="5" max="5" width="25.44140625" customWidth="1"/>
    <col min="6" max="6" width="14.33203125" style="12" customWidth="1"/>
    <col min="7" max="8" width="15.88671875" style="12" customWidth="1"/>
    <col min="9" max="9" width="17.77734375" style="12" customWidth="1"/>
    <col min="10" max="10" width="26.44140625" style="12" customWidth="1"/>
    <col min="11" max="11" width="24" style="12" customWidth="1"/>
    <col min="12" max="12" width="19.109375" style="12" customWidth="1"/>
    <col min="13" max="13" width="22.33203125" customWidth="1"/>
  </cols>
  <sheetData>
    <row r="1" spans="1:70" ht="15" customHeight="1" thickBot="1" x14ac:dyDescent="0.35">
      <c r="A1" s="140" t="s">
        <v>186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/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/>
      <c r="BL1" s="42"/>
      <c r="BM1" s="42"/>
      <c r="BN1" s="42"/>
      <c r="BO1" s="43"/>
    </row>
    <row r="2" spans="1:70" ht="19.2" customHeight="1" thickTop="1" x14ac:dyDescent="0.3">
      <c r="A2" s="142"/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5"/>
      <c r="BP2" s="1"/>
      <c r="BQ2" s="1"/>
      <c r="BR2" s="2"/>
    </row>
    <row r="3" spans="1:70" ht="16.8" customHeight="1" thickBot="1" x14ac:dyDescent="0.35">
      <c r="A3" s="142"/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5"/>
      <c r="BP3" s="3"/>
      <c r="BQ3" s="3"/>
      <c r="BR3" s="4"/>
    </row>
    <row r="4" spans="1:70" ht="15" customHeight="1" thickTop="1" x14ac:dyDescent="0.3">
      <c r="A4" s="144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5"/>
    </row>
    <row r="5" spans="1:70" s="47" customFormat="1" ht="33.6" customHeight="1" x14ac:dyDescent="0.3">
      <c r="A5" s="23" t="s">
        <v>179</v>
      </c>
      <c r="B5" s="23" t="s">
        <v>148</v>
      </c>
      <c r="C5" s="23" t="s">
        <v>122</v>
      </c>
      <c r="D5" s="23" t="s">
        <v>184</v>
      </c>
      <c r="E5" s="26" t="s">
        <v>98</v>
      </c>
      <c r="F5" s="26" t="s">
        <v>99</v>
      </c>
      <c r="G5" s="26" t="s">
        <v>129</v>
      </c>
      <c r="H5" s="26" t="s">
        <v>132</v>
      </c>
      <c r="I5" s="26" t="s">
        <v>135</v>
      </c>
      <c r="J5" s="26" t="s">
        <v>137</v>
      </c>
      <c r="K5" s="26" t="s">
        <v>100</v>
      </c>
      <c r="L5" s="26" t="s">
        <v>101</v>
      </c>
      <c r="M5" s="26" t="s">
        <v>150</v>
      </c>
      <c r="N5" s="46"/>
      <c r="O5" s="46"/>
      <c r="P5" s="46"/>
      <c r="Q5" s="46"/>
      <c r="R5" s="46"/>
    </row>
    <row r="6" spans="1:70" x14ac:dyDescent="0.3">
      <c r="A6" s="125">
        <f>ROW(A1)</f>
        <v>1</v>
      </c>
      <c r="B6" s="125" t="s">
        <v>158</v>
      </c>
      <c r="C6" s="138">
        <v>84084205</v>
      </c>
      <c r="D6" s="138" t="s">
        <v>185</v>
      </c>
      <c r="E6" s="136">
        <v>84084205</v>
      </c>
      <c r="F6" s="27" t="s">
        <v>130</v>
      </c>
      <c r="G6" s="28">
        <v>48760</v>
      </c>
      <c r="H6" s="27" t="s">
        <v>133</v>
      </c>
      <c r="I6" s="132" t="s">
        <v>139</v>
      </c>
      <c r="J6" s="132" t="s">
        <v>140</v>
      </c>
      <c r="K6" s="132" t="s">
        <v>127</v>
      </c>
      <c r="L6" s="132" t="s">
        <v>124</v>
      </c>
      <c r="M6" s="160" t="s">
        <v>149</v>
      </c>
    </row>
    <row r="7" spans="1:70" x14ac:dyDescent="0.3">
      <c r="A7" s="126"/>
      <c r="B7" s="126"/>
      <c r="C7" s="135"/>
      <c r="D7" s="139"/>
      <c r="E7" s="137"/>
      <c r="F7" s="27" t="s">
        <v>131</v>
      </c>
      <c r="G7" s="28">
        <v>46203</v>
      </c>
      <c r="H7" s="27" t="s">
        <v>134</v>
      </c>
      <c r="I7" s="133"/>
      <c r="J7" s="133"/>
      <c r="K7" s="133"/>
      <c r="L7" s="133"/>
      <c r="M7" s="160"/>
    </row>
    <row r="8" spans="1:70" x14ac:dyDescent="0.3">
      <c r="A8" s="125">
        <v>2</v>
      </c>
      <c r="B8" s="125" t="s">
        <v>102</v>
      </c>
      <c r="C8" s="146">
        <v>84086918</v>
      </c>
      <c r="D8" s="138" t="s">
        <v>185</v>
      </c>
      <c r="E8" s="136">
        <v>84086918</v>
      </c>
      <c r="F8" s="27" t="s">
        <v>130</v>
      </c>
      <c r="G8" s="28">
        <v>48770</v>
      </c>
      <c r="H8" s="27" t="s">
        <v>133</v>
      </c>
      <c r="I8" s="132" t="s">
        <v>143</v>
      </c>
      <c r="J8" s="134" t="s">
        <v>138</v>
      </c>
      <c r="K8" s="132" t="s">
        <v>127</v>
      </c>
      <c r="L8" s="132" t="s">
        <v>124</v>
      </c>
      <c r="M8" s="160" t="s">
        <v>149</v>
      </c>
    </row>
    <row r="9" spans="1:70" x14ac:dyDescent="0.3">
      <c r="A9" s="126"/>
      <c r="B9" s="126"/>
      <c r="C9" s="133"/>
      <c r="D9" s="139"/>
      <c r="E9" s="137"/>
      <c r="F9" s="27" t="s">
        <v>131</v>
      </c>
      <c r="G9" s="28">
        <v>46213</v>
      </c>
      <c r="H9" s="27" t="s">
        <v>134</v>
      </c>
      <c r="I9" s="133"/>
      <c r="J9" s="135"/>
      <c r="K9" s="133"/>
      <c r="L9" s="133"/>
      <c r="M9" s="160"/>
    </row>
    <row r="10" spans="1:70" x14ac:dyDescent="0.3">
      <c r="A10" s="125">
        <v>3</v>
      </c>
      <c r="B10" s="125" t="s">
        <v>103</v>
      </c>
      <c r="C10" s="146">
        <v>17956591</v>
      </c>
      <c r="D10" s="138" t="s">
        <v>185</v>
      </c>
      <c r="E10" s="136">
        <v>17956591</v>
      </c>
      <c r="F10" s="27" t="s">
        <v>130</v>
      </c>
      <c r="G10" s="28">
        <v>48589</v>
      </c>
      <c r="H10" s="27" t="s">
        <v>133</v>
      </c>
      <c r="I10" s="132" t="s">
        <v>139</v>
      </c>
      <c r="J10" s="132" t="s">
        <v>140</v>
      </c>
      <c r="K10" s="132" t="s">
        <v>128</v>
      </c>
      <c r="L10" s="132" t="s">
        <v>124</v>
      </c>
      <c r="M10" s="160" t="s">
        <v>149</v>
      </c>
    </row>
    <row r="11" spans="1:70" x14ac:dyDescent="0.3">
      <c r="A11" s="126"/>
      <c r="B11" s="126"/>
      <c r="C11" s="133"/>
      <c r="D11" s="139"/>
      <c r="E11" s="137"/>
      <c r="F11" s="27" t="s">
        <v>131</v>
      </c>
      <c r="G11" s="28">
        <v>46032</v>
      </c>
      <c r="H11" s="27" t="s">
        <v>134</v>
      </c>
      <c r="I11" s="133"/>
      <c r="J11" s="133"/>
      <c r="K11" s="133"/>
      <c r="L11" s="133"/>
      <c r="M11" s="160"/>
    </row>
    <row r="12" spans="1:70" x14ac:dyDescent="0.3">
      <c r="A12" s="125">
        <v>4</v>
      </c>
      <c r="B12" s="125" t="s">
        <v>104</v>
      </c>
      <c r="C12" s="146">
        <v>84089403</v>
      </c>
      <c r="D12" s="138" t="s">
        <v>185</v>
      </c>
      <c r="E12" s="136">
        <v>84089403</v>
      </c>
      <c r="F12" s="27" t="s">
        <v>130</v>
      </c>
      <c r="G12" s="28">
        <v>48766</v>
      </c>
      <c r="H12" s="27" t="s">
        <v>133</v>
      </c>
      <c r="I12" s="132" t="s">
        <v>139</v>
      </c>
      <c r="J12" s="132" t="s">
        <v>140</v>
      </c>
      <c r="K12" s="132" t="s">
        <v>127</v>
      </c>
      <c r="L12" s="132" t="s">
        <v>124</v>
      </c>
      <c r="M12" s="160" t="s">
        <v>149</v>
      </c>
    </row>
    <row r="13" spans="1:70" x14ac:dyDescent="0.3">
      <c r="A13" s="126"/>
      <c r="B13" s="126"/>
      <c r="C13" s="133"/>
      <c r="D13" s="139"/>
      <c r="E13" s="137"/>
      <c r="F13" s="27" t="s">
        <v>131</v>
      </c>
      <c r="G13" s="28">
        <v>46208</v>
      </c>
      <c r="H13" s="27" t="s">
        <v>134</v>
      </c>
      <c r="I13" s="133"/>
      <c r="J13" s="133"/>
      <c r="K13" s="133"/>
      <c r="L13" s="133"/>
      <c r="M13" s="160"/>
    </row>
    <row r="14" spans="1:70" x14ac:dyDescent="0.3">
      <c r="A14" s="125">
        <v>5</v>
      </c>
      <c r="B14" s="125" t="s">
        <v>105</v>
      </c>
      <c r="C14" s="146">
        <v>84025098</v>
      </c>
      <c r="D14" s="138" t="s">
        <v>185</v>
      </c>
      <c r="E14" s="136">
        <v>84025098</v>
      </c>
      <c r="F14" s="40" t="s">
        <v>130</v>
      </c>
      <c r="G14" s="41">
        <v>47519</v>
      </c>
      <c r="H14" s="40" t="s">
        <v>133</v>
      </c>
      <c r="I14" s="132" t="s">
        <v>182</v>
      </c>
      <c r="J14" s="132" t="s">
        <v>140</v>
      </c>
      <c r="K14" s="132" t="s">
        <v>127</v>
      </c>
      <c r="L14" s="132" t="s">
        <v>124</v>
      </c>
      <c r="M14" s="136" t="s">
        <v>149</v>
      </c>
    </row>
    <row r="15" spans="1:70" x14ac:dyDescent="0.3">
      <c r="A15" s="126"/>
      <c r="B15" s="126"/>
      <c r="C15" s="133"/>
      <c r="D15" s="139"/>
      <c r="E15" s="137"/>
      <c r="F15" s="40" t="s">
        <v>131</v>
      </c>
      <c r="G15" s="41">
        <v>46058</v>
      </c>
      <c r="H15" s="40" t="s">
        <v>134</v>
      </c>
      <c r="I15" s="133"/>
      <c r="J15" s="133"/>
      <c r="K15" s="133"/>
      <c r="L15" s="133"/>
      <c r="M15" s="137"/>
    </row>
    <row r="16" spans="1:70" x14ac:dyDescent="0.3">
      <c r="A16" s="125">
        <v>6</v>
      </c>
      <c r="B16" s="125" t="s">
        <v>106</v>
      </c>
      <c r="C16" s="146">
        <v>1118810528</v>
      </c>
      <c r="D16" s="138" t="s">
        <v>185</v>
      </c>
      <c r="E16" s="136">
        <v>1118810528</v>
      </c>
      <c r="F16" s="27" t="s">
        <v>130</v>
      </c>
      <c r="G16" s="28">
        <v>48648</v>
      </c>
      <c r="H16" s="28" t="s">
        <v>133</v>
      </c>
      <c r="I16" s="132" t="s">
        <v>139</v>
      </c>
      <c r="J16" s="132" t="s">
        <v>140</v>
      </c>
      <c r="K16" s="132" t="s">
        <v>127</v>
      </c>
      <c r="L16" s="132" t="s">
        <v>124</v>
      </c>
      <c r="M16" s="136" t="s">
        <v>149</v>
      </c>
    </row>
    <row r="17" spans="1:13" x14ac:dyDescent="0.3">
      <c r="A17" s="126"/>
      <c r="B17" s="126"/>
      <c r="C17" s="149"/>
      <c r="D17" s="139"/>
      <c r="E17" s="137"/>
      <c r="F17" s="27" t="s">
        <v>131</v>
      </c>
      <c r="G17" s="28">
        <v>46822</v>
      </c>
      <c r="H17" s="28" t="s">
        <v>134</v>
      </c>
      <c r="I17" s="133"/>
      <c r="J17" s="133"/>
      <c r="K17" s="133"/>
      <c r="L17" s="133"/>
      <c r="M17" s="137"/>
    </row>
    <row r="18" spans="1:13" ht="22.8" customHeight="1" x14ac:dyDescent="0.3">
      <c r="A18" s="31">
        <v>7</v>
      </c>
      <c r="B18" s="31" t="s">
        <v>154</v>
      </c>
      <c r="C18" s="33">
        <v>72162861</v>
      </c>
      <c r="D18" s="33" t="s">
        <v>185</v>
      </c>
      <c r="E18" s="30" t="s">
        <v>155</v>
      </c>
      <c r="F18" s="27" t="s">
        <v>131</v>
      </c>
      <c r="G18" s="27"/>
      <c r="H18" s="28" t="s">
        <v>134</v>
      </c>
      <c r="I18" s="32" t="s">
        <v>136</v>
      </c>
      <c r="J18" s="32" t="s">
        <v>140</v>
      </c>
      <c r="K18" s="32" t="s">
        <v>127</v>
      </c>
      <c r="L18" s="32" t="s">
        <v>124</v>
      </c>
      <c r="M18" s="29" t="s">
        <v>149</v>
      </c>
    </row>
    <row r="19" spans="1:13" x14ac:dyDescent="0.3">
      <c r="A19" s="125">
        <v>8</v>
      </c>
      <c r="B19" s="125" t="s">
        <v>152</v>
      </c>
      <c r="C19" s="146">
        <v>84085306</v>
      </c>
      <c r="D19" s="138" t="s">
        <v>185</v>
      </c>
      <c r="E19" s="136">
        <v>84085306</v>
      </c>
      <c r="F19" s="27" t="s">
        <v>130</v>
      </c>
      <c r="G19" s="28">
        <v>49319</v>
      </c>
      <c r="H19" s="28" t="s">
        <v>133</v>
      </c>
      <c r="I19" s="132" t="s">
        <v>136</v>
      </c>
      <c r="J19" s="132" t="s">
        <v>140</v>
      </c>
      <c r="K19" s="132" t="s">
        <v>127</v>
      </c>
      <c r="L19" s="132" t="s">
        <v>124</v>
      </c>
      <c r="M19" s="160" t="s">
        <v>149</v>
      </c>
    </row>
    <row r="20" spans="1:13" x14ac:dyDescent="0.3">
      <c r="A20" s="126"/>
      <c r="B20" s="126"/>
      <c r="C20" s="133"/>
      <c r="D20" s="139"/>
      <c r="E20" s="137"/>
      <c r="F20" s="27" t="s">
        <v>131</v>
      </c>
      <c r="G20" s="28">
        <v>46762</v>
      </c>
      <c r="H20" s="28" t="s">
        <v>134</v>
      </c>
      <c r="I20" s="133"/>
      <c r="J20" s="133"/>
      <c r="K20" s="133"/>
      <c r="L20" s="133"/>
      <c r="M20" s="160"/>
    </row>
    <row r="21" spans="1:13" x14ac:dyDescent="0.3">
      <c r="A21" s="125">
        <v>9</v>
      </c>
      <c r="B21" s="125" t="s">
        <v>107</v>
      </c>
      <c r="C21" s="146">
        <v>77175870</v>
      </c>
      <c r="D21" s="138" t="s">
        <v>185</v>
      </c>
      <c r="E21" s="136">
        <v>77175870</v>
      </c>
      <c r="F21" s="40" t="s">
        <v>130</v>
      </c>
      <c r="G21" s="41">
        <v>48284</v>
      </c>
      <c r="H21" s="41" t="s">
        <v>133</v>
      </c>
      <c r="I21" s="132" t="s">
        <v>139</v>
      </c>
      <c r="J21" s="132" t="s">
        <v>140</v>
      </c>
      <c r="K21" s="132" t="s">
        <v>127</v>
      </c>
      <c r="L21" s="132" t="s">
        <v>125</v>
      </c>
      <c r="M21" s="160" t="s">
        <v>149</v>
      </c>
    </row>
    <row r="22" spans="1:13" x14ac:dyDescent="0.3">
      <c r="A22" s="126"/>
      <c r="B22" s="126"/>
      <c r="C22" s="133"/>
      <c r="D22" s="139"/>
      <c r="E22" s="137"/>
      <c r="F22" s="40" t="s">
        <v>131</v>
      </c>
      <c r="G22" s="41">
        <v>45727</v>
      </c>
      <c r="H22" s="41" t="s">
        <v>134</v>
      </c>
      <c r="I22" s="133"/>
      <c r="J22" s="133"/>
      <c r="K22" s="133"/>
      <c r="L22" s="133"/>
      <c r="M22" s="160"/>
    </row>
    <row r="23" spans="1:13" x14ac:dyDescent="0.3">
      <c r="A23" s="125">
        <v>10</v>
      </c>
      <c r="B23" s="125" t="s">
        <v>108</v>
      </c>
      <c r="C23" s="146">
        <v>84025845</v>
      </c>
      <c r="D23" s="138" t="s">
        <v>185</v>
      </c>
      <c r="E23" s="136">
        <v>84025845</v>
      </c>
      <c r="F23" s="27" t="s">
        <v>130</v>
      </c>
      <c r="G23" s="28">
        <v>47547</v>
      </c>
      <c r="H23" s="28" t="s">
        <v>133</v>
      </c>
      <c r="I23" s="132" t="s">
        <v>147</v>
      </c>
      <c r="J23" s="134" t="s">
        <v>153</v>
      </c>
      <c r="K23" s="132" t="s">
        <v>127</v>
      </c>
      <c r="L23" s="132" t="s">
        <v>124</v>
      </c>
      <c r="M23" s="160" t="s">
        <v>149</v>
      </c>
    </row>
    <row r="24" spans="1:13" x14ac:dyDescent="0.3">
      <c r="A24" s="126"/>
      <c r="B24" s="126"/>
      <c r="C24" s="133"/>
      <c r="D24" s="139"/>
      <c r="E24" s="137"/>
      <c r="F24" s="27" t="s">
        <v>131</v>
      </c>
      <c r="G24" s="28">
        <v>46086</v>
      </c>
      <c r="H24" s="28" t="s">
        <v>134</v>
      </c>
      <c r="I24" s="133"/>
      <c r="J24" s="135"/>
      <c r="K24" s="133"/>
      <c r="L24" s="133"/>
      <c r="M24" s="160"/>
    </row>
    <row r="25" spans="1:13" x14ac:dyDescent="0.3">
      <c r="A25" s="125">
        <v>11</v>
      </c>
      <c r="B25" s="125" t="s">
        <v>144</v>
      </c>
      <c r="C25" s="146">
        <v>1118849382</v>
      </c>
      <c r="D25" s="138" t="s">
        <v>185</v>
      </c>
      <c r="E25" s="136">
        <v>1118849382</v>
      </c>
      <c r="F25" s="27" t="s">
        <v>145</v>
      </c>
      <c r="G25" s="28">
        <v>47268</v>
      </c>
      <c r="H25" s="28" t="s">
        <v>133</v>
      </c>
      <c r="I25" s="132" t="s">
        <v>147</v>
      </c>
      <c r="J25" s="134" t="s">
        <v>138</v>
      </c>
      <c r="K25" s="132" t="s">
        <v>127</v>
      </c>
      <c r="L25" s="132" t="s">
        <v>124</v>
      </c>
      <c r="M25" s="160" t="s">
        <v>149</v>
      </c>
    </row>
    <row r="26" spans="1:13" x14ac:dyDescent="0.3">
      <c r="A26" s="126"/>
      <c r="B26" s="126"/>
      <c r="C26" s="133"/>
      <c r="D26" s="139"/>
      <c r="E26" s="137"/>
      <c r="F26" s="27" t="s">
        <v>146</v>
      </c>
      <c r="G26" s="28">
        <v>44711</v>
      </c>
      <c r="H26" s="28" t="s">
        <v>134</v>
      </c>
      <c r="I26" s="133"/>
      <c r="J26" s="135"/>
      <c r="K26" s="133"/>
      <c r="L26" s="133"/>
      <c r="M26" s="160"/>
    </row>
    <row r="27" spans="1:13" x14ac:dyDescent="0.3">
      <c r="A27" s="125">
        <v>12</v>
      </c>
      <c r="B27" s="125" t="s">
        <v>109</v>
      </c>
      <c r="C27" s="146">
        <v>71994859</v>
      </c>
      <c r="D27" s="138" t="s">
        <v>185</v>
      </c>
      <c r="E27" s="136">
        <v>71994859</v>
      </c>
      <c r="F27" s="27" t="s">
        <v>130</v>
      </c>
      <c r="G27" s="28">
        <v>49147</v>
      </c>
      <c r="H27" s="28" t="s">
        <v>133</v>
      </c>
      <c r="I27" s="132" t="s">
        <v>136</v>
      </c>
      <c r="J27" s="134" t="s">
        <v>138</v>
      </c>
      <c r="K27" s="132" t="s">
        <v>127</v>
      </c>
      <c r="L27" s="132" t="s">
        <v>124</v>
      </c>
      <c r="M27" s="160" t="s">
        <v>149</v>
      </c>
    </row>
    <row r="28" spans="1:13" x14ac:dyDescent="0.3">
      <c r="A28" s="126"/>
      <c r="B28" s="126"/>
      <c r="C28" s="133"/>
      <c r="D28" s="139"/>
      <c r="E28" s="137"/>
      <c r="F28" s="27" t="s">
        <v>131</v>
      </c>
      <c r="G28" s="28">
        <v>46590</v>
      </c>
      <c r="H28" s="28" t="s">
        <v>134</v>
      </c>
      <c r="I28" s="133"/>
      <c r="J28" s="135"/>
      <c r="K28" s="133"/>
      <c r="L28" s="133"/>
      <c r="M28" s="160"/>
    </row>
    <row r="29" spans="1:13" x14ac:dyDescent="0.3">
      <c r="A29" s="125">
        <v>13</v>
      </c>
      <c r="B29" s="125" t="s">
        <v>110</v>
      </c>
      <c r="C29" s="146">
        <v>77019732</v>
      </c>
      <c r="D29" s="138" t="s">
        <v>185</v>
      </c>
      <c r="E29" s="136">
        <v>77019732</v>
      </c>
      <c r="F29" s="27" t="s">
        <v>130</v>
      </c>
      <c r="G29" s="28">
        <v>47603</v>
      </c>
      <c r="H29" s="28" t="s">
        <v>133</v>
      </c>
      <c r="I29" s="132" t="s">
        <v>139</v>
      </c>
      <c r="J29" s="132" t="s">
        <v>140</v>
      </c>
      <c r="K29" s="132" t="s">
        <v>127</v>
      </c>
      <c r="L29" s="132" t="s">
        <v>124</v>
      </c>
      <c r="M29" s="160" t="s">
        <v>149</v>
      </c>
    </row>
    <row r="30" spans="1:13" x14ac:dyDescent="0.3">
      <c r="A30" s="126"/>
      <c r="B30" s="126"/>
      <c r="C30" s="133"/>
      <c r="D30" s="139"/>
      <c r="E30" s="137"/>
      <c r="F30" s="27" t="s">
        <v>131</v>
      </c>
      <c r="G30" s="28">
        <v>46142</v>
      </c>
      <c r="H30" s="28" t="s">
        <v>134</v>
      </c>
      <c r="I30" s="133"/>
      <c r="J30" s="133"/>
      <c r="K30" s="133"/>
      <c r="L30" s="133"/>
      <c r="M30" s="160"/>
    </row>
    <row r="31" spans="1:13" x14ac:dyDescent="0.3">
      <c r="A31" s="125">
        <v>14</v>
      </c>
      <c r="B31" s="125" t="s">
        <v>111</v>
      </c>
      <c r="C31" s="146">
        <v>84032450</v>
      </c>
      <c r="D31" s="138" t="s">
        <v>185</v>
      </c>
      <c r="E31" s="132">
        <v>84032450</v>
      </c>
      <c r="F31" s="27" t="s">
        <v>130</v>
      </c>
      <c r="G31" s="28">
        <v>48648</v>
      </c>
      <c r="H31" s="28" t="s">
        <v>133</v>
      </c>
      <c r="I31" s="132" t="s">
        <v>141</v>
      </c>
      <c r="J31" s="132" t="s">
        <v>140</v>
      </c>
      <c r="K31" s="132" t="s">
        <v>127</v>
      </c>
      <c r="L31" s="132" t="s">
        <v>124</v>
      </c>
      <c r="M31" s="160" t="s">
        <v>149</v>
      </c>
    </row>
    <row r="32" spans="1:13" x14ac:dyDescent="0.3">
      <c r="A32" s="126"/>
      <c r="B32" s="126"/>
      <c r="C32" s="133"/>
      <c r="D32" s="139"/>
      <c r="E32" s="133"/>
      <c r="F32" s="27" t="s">
        <v>131</v>
      </c>
      <c r="G32" s="28">
        <v>46822</v>
      </c>
      <c r="H32" s="28" t="s">
        <v>134</v>
      </c>
      <c r="I32" s="133"/>
      <c r="J32" s="133"/>
      <c r="K32" s="133"/>
      <c r="L32" s="133"/>
      <c r="M32" s="160"/>
    </row>
    <row r="33" spans="1:13" x14ac:dyDescent="0.3">
      <c r="A33" s="125">
        <v>15</v>
      </c>
      <c r="B33" s="125" t="s">
        <v>187</v>
      </c>
      <c r="C33" s="127">
        <v>84080796</v>
      </c>
      <c r="D33" s="129" t="s">
        <v>185</v>
      </c>
      <c r="E33" s="130">
        <v>84080796</v>
      </c>
      <c r="F33" s="40" t="s">
        <v>130</v>
      </c>
      <c r="G33" s="41">
        <v>48280</v>
      </c>
      <c r="H33" s="41" t="s">
        <v>133</v>
      </c>
      <c r="I33" s="129" t="s">
        <v>176</v>
      </c>
      <c r="J33" s="129" t="s">
        <v>140</v>
      </c>
      <c r="K33" s="129" t="s">
        <v>127</v>
      </c>
      <c r="L33" s="132" t="s">
        <v>124</v>
      </c>
      <c r="M33" s="136" t="s">
        <v>149</v>
      </c>
    </row>
    <row r="34" spans="1:13" x14ac:dyDescent="0.3">
      <c r="A34" s="126"/>
      <c r="B34" s="126"/>
      <c r="C34" s="128"/>
      <c r="D34" s="128"/>
      <c r="E34" s="131"/>
      <c r="F34" s="40" t="s">
        <v>131</v>
      </c>
      <c r="G34" s="41">
        <v>45723</v>
      </c>
      <c r="H34" s="41" t="s">
        <v>134</v>
      </c>
      <c r="I34" s="128"/>
      <c r="J34" s="128"/>
      <c r="K34" s="128"/>
      <c r="L34" s="133"/>
      <c r="M34" s="137"/>
    </row>
    <row r="35" spans="1:13" x14ac:dyDescent="0.3">
      <c r="A35" s="125">
        <v>16</v>
      </c>
      <c r="B35" s="125" t="s">
        <v>112</v>
      </c>
      <c r="C35" s="146">
        <v>1118828078</v>
      </c>
      <c r="D35" s="138" t="s">
        <v>185</v>
      </c>
      <c r="E35" s="136">
        <v>1118828078</v>
      </c>
      <c r="F35" s="27" t="s">
        <v>130</v>
      </c>
      <c r="G35" s="28">
        <v>48984</v>
      </c>
      <c r="H35" s="28" t="s">
        <v>133</v>
      </c>
      <c r="I35" s="132" t="s">
        <v>176</v>
      </c>
      <c r="J35" s="132" t="s">
        <v>140</v>
      </c>
      <c r="K35" s="132" t="s">
        <v>127</v>
      </c>
      <c r="L35" s="132" t="s">
        <v>126</v>
      </c>
      <c r="M35" s="160" t="s">
        <v>149</v>
      </c>
    </row>
    <row r="36" spans="1:13" x14ac:dyDescent="0.3">
      <c r="A36" s="126"/>
      <c r="B36" s="126"/>
      <c r="C36" s="133"/>
      <c r="D36" s="139"/>
      <c r="E36" s="137"/>
      <c r="F36" s="27" t="s">
        <v>131</v>
      </c>
      <c r="G36" s="28">
        <v>46427</v>
      </c>
      <c r="H36" s="28" t="s">
        <v>134</v>
      </c>
      <c r="I36" s="133"/>
      <c r="J36" s="133"/>
      <c r="K36" s="133"/>
      <c r="L36" s="133"/>
      <c r="M36" s="160"/>
    </row>
    <row r="37" spans="1:13" x14ac:dyDescent="0.3">
      <c r="A37" s="125">
        <v>17</v>
      </c>
      <c r="B37" s="125" t="s">
        <v>151</v>
      </c>
      <c r="C37" s="146">
        <v>84088912</v>
      </c>
      <c r="D37" s="138" t="s">
        <v>185</v>
      </c>
      <c r="E37" s="136">
        <v>84088912</v>
      </c>
      <c r="F37" s="27" t="s">
        <v>130</v>
      </c>
      <c r="G37" s="28">
        <v>49386</v>
      </c>
      <c r="H37" s="28" t="s">
        <v>133</v>
      </c>
      <c r="I37" s="132" t="s">
        <v>136</v>
      </c>
      <c r="J37" s="132" t="s">
        <v>140</v>
      </c>
      <c r="K37" s="132" t="s">
        <v>127</v>
      </c>
      <c r="L37" s="132" t="s">
        <v>124</v>
      </c>
      <c r="M37" s="160" t="s">
        <v>149</v>
      </c>
    </row>
    <row r="38" spans="1:13" x14ac:dyDescent="0.3">
      <c r="A38" s="126"/>
      <c r="B38" s="126"/>
      <c r="C38" s="133"/>
      <c r="D38" s="139"/>
      <c r="E38" s="137"/>
      <c r="F38" s="27" t="s">
        <v>131</v>
      </c>
      <c r="G38" s="28">
        <v>46830</v>
      </c>
      <c r="H38" s="28" t="s">
        <v>134</v>
      </c>
      <c r="I38" s="133"/>
      <c r="J38" s="133"/>
      <c r="K38" s="133"/>
      <c r="L38" s="133"/>
      <c r="M38" s="160"/>
    </row>
    <row r="39" spans="1:13" x14ac:dyDescent="0.3">
      <c r="A39" s="125">
        <v>18</v>
      </c>
      <c r="B39" s="125" t="s">
        <v>175</v>
      </c>
      <c r="C39" s="146">
        <v>84079987</v>
      </c>
      <c r="D39" s="138" t="s">
        <v>185</v>
      </c>
      <c r="E39" s="136">
        <v>84079987</v>
      </c>
      <c r="F39" s="27" t="s">
        <v>130</v>
      </c>
      <c r="G39" s="28">
        <v>49368</v>
      </c>
      <c r="H39" s="28" t="s">
        <v>133</v>
      </c>
      <c r="I39" s="132" t="s">
        <v>139</v>
      </c>
      <c r="J39" s="132" t="s">
        <v>140</v>
      </c>
      <c r="K39" s="132" t="s">
        <v>127</v>
      </c>
      <c r="L39" s="132" t="s">
        <v>124</v>
      </c>
      <c r="M39" s="160" t="s">
        <v>149</v>
      </c>
    </row>
    <row r="40" spans="1:13" x14ac:dyDescent="0.3">
      <c r="A40" s="126"/>
      <c r="B40" s="126"/>
      <c r="C40" s="133"/>
      <c r="D40" s="139"/>
      <c r="E40" s="137"/>
      <c r="F40" s="27" t="s">
        <v>131</v>
      </c>
      <c r="G40" s="28">
        <v>46811</v>
      </c>
      <c r="H40" s="28" t="s">
        <v>134</v>
      </c>
      <c r="I40" s="133"/>
      <c r="J40" s="133"/>
      <c r="K40" s="133"/>
      <c r="L40" s="133"/>
      <c r="M40" s="160"/>
    </row>
    <row r="41" spans="1:13" x14ac:dyDescent="0.3">
      <c r="A41" s="125">
        <v>19</v>
      </c>
      <c r="B41" s="125" t="s">
        <v>113</v>
      </c>
      <c r="C41" s="146">
        <v>84029012</v>
      </c>
      <c r="D41" s="138" t="s">
        <v>185</v>
      </c>
      <c r="E41" s="136">
        <v>84029012</v>
      </c>
      <c r="F41" s="27" t="s">
        <v>130</v>
      </c>
      <c r="G41" s="28">
        <v>47645</v>
      </c>
      <c r="H41" s="28" t="s">
        <v>133</v>
      </c>
      <c r="I41" s="132" t="s">
        <v>139</v>
      </c>
      <c r="J41" s="132" t="s">
        <v>140</v>
      </c>
      <c r="K41" s="132" t="s">
        <v>127</v>
      </c>
      <c r="L41" s="132" t="s">
        <v>124</v>
      </c>
      <c r="M41" s="160" t="s">
        <v>149</v>
      </c>
    </row>
    <row r="42" spans="1:13" x14ac:dyDescent="0.3">
      <c r="A42" s="126"/>
      <c r="B42" s="126"/>
      <c r="C42" s="133"/>
      <c r="D42" s="139"/>
      <c r="E42" s="137"/>
      <c r="F42" s="27" t="s">
        <v>131</v>
      </c>
      <c r="G42" s="28">
        <v>46549</v>
      </c>
      <c r="H42" s="28" t="s">
        <v>134</v>
      </c>
      <c r="I42" s="133"/>
      <c r="J42" s="133"/>
      <c r="K42" s="133"/>
      <c r="L42" s="133"/>
      <c r="M42" s="160"/>
    </row>
    <row r="43" spans="1:13" x14ac:dyDescent="0.3">
      <c r="A43" s="125">
        <v>20</v>
      </c>
      <c r="B43" s="125" t="s">
        <v>123</v>
      </c>
      <c r="C43" s="146">
        <v>17975364</v>
      </c>
      <c r="D43" s="138" t="s">
        <v>185</v>
      </c>
      <c r="E43" s="136">
        <v>17975364</v>
      </c>
      <c r="F43" s="27" t="s">
        <v>130</v>
      </c>
      <c r="G43" s="28">
        <v>47992</v>
      </c>
      <c r="H43" s="28" t="s">
        <v>133</v>
      </c>
      <c r="I43" s="132" t="s">
        <v>141</v>
      </c>
      <c r="J43" s="132" t="s">
        <v>140</v>
      </c>
      <c r="K43" s="132" t="s">
        <v>127</v>
      </c>
      <c r="L43" s="132" t="s">
        <v>126</v>
      </c>
      <c r="M43" s="160" t="s">
        <v>149</v>
      </c>
    </row>
    <row r="44" spans="1:13" x14ac:dyDescent="0.3">
      <c r="A44" s="126"/>
      <c r="B44" s="126"/>
      <c r="C44" s="133"/>
      <c r="D44" s="139"/>
      <c r="E44" s="137"/>
      <c r="F44" s="27" t="s">
        <v>131</v>
      </c>
      <c r="G44" s="28">
        <v>45436</v>
      </c>
      <c r="H44" s="28" t="s">
        <v>134</v>
      </c>
      <c r="I44" s="133"/>
      <c r="J44" s="133"/>
      <c r="K44" s="133"/>
      <c r="L44" s="133"/>
      <c r="M44" s="160"/>
    </row>
    <row r="45" spans="1:13" x14ac:dyDescent="0.3">
      <c r="A45" s="125">
        <v>21</v>
      </c>
      <c r="B45" s="150" t="s">
        <v>114</v>
      </c>
      <c r="C45" s="146">
        <v>17903267</v>
      </c>
      <c r="D45" s="138" t="s">
        <v>185</v>
      </c>
      <c r="E45" s="136">
        <v>17903267</v>
      </c>
      <c r="F45" s="27" t="s">
        <v>130</v>
      </c>
      <c r="G45" s="28">
        <v>49422</v>
      </c>
      <c r="H45" s="28" t="s">
        <v>133</v>
      </c>
      <c r="I45" s="132" t="s">
        <v>141</v>
      </c>
      <c r="J45" s="132" t="s">
        <v>140</v>
      </c>
      <c r="K45" s="132" t="s">
        <v>127</v>
      </c>
      <c r="L45" s="132" t="s">
        <v>125</v>
      </c>
      <c r="M45" s="160" t="s">
        <v>149</v>
      </c>
    </row>
    <row r="46" spans="1:13" x14ac:dyDescent="0.3">
      <c r="A46" s="126"/>
      <c r="B46" s="151"/>
      <c r="C46" s="133"/>
      <c r="D46" s="139"/>
      <c r="E46" s="137"/>
      <c r="F46" s="27" t="s">
        <v>131</v>
      </c>
      <c r="G46" s="28">
        <v>46135</v>
      </c>
      <c r="H46" s="28" t="s">
        <v>134</v>
      </c>
      <c r="I46" s="133"/>
      <c r="J46" s="133"/>
      <c r="K46" s="133"/>
      <c r="L46" s="133"/>
      <c r="M46" s="160"/>
    </row>
    <row r="47" spans="1:13" x14ac:dyDescent="0.3">
      <c r="A47" s="125">
        <v>22</v>
      </c>
      <c r="B47" s="125" t="s">
        <v>115</v>
      </c>
      <c r="C47" s="146">
        <v>84081081</v>
      </c>
      <c r="D47" s="138" t="s">
        <v>185</v>
      </c>
      <c r="E47" s="136">
        <v>84081081</v>
      </c>
      <c r="F47" s="27" t="s">
        <v>130</v>
      </c>
      <c r="G47" s="28">
        <v>48360</v>
      </c>
      <c r="H47" s="28" t="s">
        <v>133</v>
      </c>
      <c r="I47" s="152" t="s">
        <v>136</v>
      </c>
      <c r="J47" s="147" t="s">
        <v>138</v>
      </c>
      <c r="K47" s="132" t="s">
        <v>128</v>
      </c>
      <c r="L47" s="132" t="s">
        <v>124</v>
      </c>
      <c r="M47" s="160" t="s">
        <v>149</v>
      </c>
    </row>
    <row r="48" spans="1:13" x14ac:dyDescent="0.3">
      <c r="A48" s="126"/>
      <c r="B48" s="126"/>
      <c r="C48" s="133"/>
      <c r="D48" s="139"/>
      <c r="E48" s="137"/>
      <c r="F48" s="27" t="s">
        <v>131</v>
      </c>
      <c r="G48" s="28">
        <v>45803</v>
      </c>
      <c r="H48" s="28" t="s">
        <v>134</v>
      </c>
      <c r="I48" s="153"/>
      <c r="J48" s="148"/>
      <c r="K48" s="133"/>
      <c r="L48" s="133"/>
      <c r="M48" s="160"/>
    </row>
    <row r="49" spans="1:13" x14ac:dyDescent="0.3">
      <c r="A49" s="125">
        <v>23</v>
      </c>
      <c r="B49" s="125" t="s">
        <v>157</v>
      </c>
      <c r="C49" s="146">
        <v>12630358</v>
      </c>
      <c r="D49" s="138" t="s">
        <v>185</v>
      </c>
      <c r="E49" s="136">
        <v>12630358</v>
      </c>
      <c r="F49" s="27" t="s">
        <v>130</v>
      </c>
      <c r="G49" s="28">
        <v>48891</v>
      </c>
      <c r="H49" s="28" t="s">
        <v>133</v>
      </c>
      <c r="I49" s="154" t="s">
        <v>139</v>
      </c>
      <c r="J49" s="147" t="s">
        <v>140</v>
      </c>
      <c r="K49" s="132" t="s">
        <v>127</v>
      </c>
      <c r="L49" s="132" t="s">
        <v>183</v>
      </c>
      <c r="M49" s="160" t="s">
        <v>149</v>
      </c>
    </row>
    <row r="50" spans="1:13" x14ac:dyDescent="0.3">
      <c r="A50" s="126"/>
      <c r="B50" s="126"/>
      <c r="C50" s="133"/>
      <c r="D50" s="139"/>
      <c r="E50" s="137"/>
      <c r="F50" s="27" t="s">
        <v>131</v>
      </c>
      <c r="G50" s="28">
        <v>46334</v>
      </c>
      <c r="H50" s="28" t="s">
        <v>134</v>
      </c>
      <c r="I50" s="154"/>
      <c r="J50" s="148"/>
      <c r="K50" s="133"/>
      <c r="L50" s="133"/>
      <c r="M50" s="160"/>
    </row>
    <row r="51" spans="1:13" x14ac:dyDescent="0.3">
      <c r="A51" s="125">
        <v>24</v>
      </c>
      <c r="B51" s="125" t="s">
        <v>116</v>
      </c>
      <c r="C51" s="146">
        <v>84082804</v>
      </c>
      <c r="D51" s="138" t="s">
        <v>185</v>
      </c>
      <c r="E51" s="132">
        <v>84082804</v>
      </c>
      <c r="F51" s="27" t="s">
        <v>130</v>
      </c>
      <c r="G51" s="28">
        <v>49191</v>
      </c>
      <c r="H51" s="28" t="s">
        <v>133</v>
      </c>
      <c r="I51" s="157" t="s">
        <v>139</v>
      </c>
      <c r="J51" s="147" t="s">
        <v>138</v>
      </c>
      <c r="K51" s="132" t="s">
        <v>127</v>
      </c>
      <c r="L51" s="132" t="s">
        <v>124</v>
      </c>
      <c r="M51" s="160" t="s">
        <v>149</v>
      </c>
    </row>
    <row r="52" spans="1:13" x14ac:dyDescent="0.3">
      <c r="A52" s="126"/>
      <c r="B52" s="126"/>
      <c r="C52" s="133"/>
      <c r="D52" s="139"/>
      <c r="E52" s="133"/>
      <c r="F52" s="27" t="s">
        <v>131</v>
      </c>
      <c r="G52" s="28">
        <v>46634</v>
      </c>
      <c r="H52" s="28" t="s">
        <v>134</v>
      </c>
      <c r="I52" s="157"/>
      <c r="J52" s="148"/>
      <c r="K52" s="133"/>
      <c r="L52" s="133"/>
      <c r="M52" s="160"/>
    </row>
    <row r="53" spans="1:13" x14ac:dyDescent="0.3">
      <c r="A53" s="125">
        <v>25</v>
      </c>
      <c r="B53" s="125" t="s">
        <v>117</v>
      </c>
      <c r="C53" s="146">
        <v>1118853491</v>
      </c>
      <c r="D53" s="138" t="s">
        <v>185</v>
      </c>
      <c r="E53" s="132">
        <v>1118853491</v>
      </c>
      <c r="F53" s="40" t="s">
        <v>130</v>
      </c>
      <c r="G53" s="41">
        <v>46330</v>
      </c>
      <c r="H53" s="41" t="s">
        <v>133</v>
      </c>
      <c r="I53" s="132" t="s">
        <v>141</v>
      </c>
      <c r="J53" s="147" t="s">
        <v>140</v>
      </c>
      <c r="K53" s="132" t="s">
        <v>127</v>
      </c>
      <c r="L53" s="132" t="s">
        <v>124</v>
      </c>
      <c r="M53" s="136" t="s">
        <v>149</v>
      </c>
    </row>
    <row r="54" spans="1:13" x14ac:dyDescent="0.3">
      <c r="A54" s="126"/>
      <c r="B54" s="126"/>
      <c r="C54" s="133"/>
      <c r="D54" s="139"/>
      <c r="E54" s="133"/>
      <c r="F54" s="27" t="s">
        <v>131</v>
      </c>
      <c r="G54" s="28">
        <v>43773</v>
      </c>
      <c r="H54" s="28" t="s">
        <v>134</v>
      </c>
      <c r="I54" s="133"/>
      <c r="J54" s="148"/>
      <c r="K54" s="133"/>
      <c r="L54" s="133"/>
      <c r="M54" s="137"/>
    </row>
    <row r="55" spans="1:13" x14ac:dyDescent="0.3">
      <c r="A55" s="125">
        <v>26</v>
      </c>
      <c r="B55" s="155" t="s">
        <v>188</v>
      </c>
      <c r="C55" s="146">
        <v>84083636</v>
      </c>
      <c r="D55" s="138" t="s">
        <v>185</v>
      </c>
      <c r="E55" s="136">
        <v>84083636</v>
      </c>
      <c r="F55" s="27" t="s">
        <v>130</v>
      </c>
      <c r="G55" s="28">
        <v>46049</v>
      </c>
      <c r="H55" s="28" t="s">
        <v>133</v>
      </c>
      <c r="I55" s="132" t="s">
        <v>139</v>
      </c>
      <c r="J55" s="132" t="s">
        <v>140</v>
      </c>
      <c r="K55" s="132" t="s">
        <v>127</v>
      </c>
      <c r="L55" s="132" t="s">
        <v>124</v>
      </c>
      <c r="M55" s="136" t="s">
        <v>149</v>
      </c>
    </row>
    <row r="56" spans="1:13" x14ac:dyDescent="0.3">
      <c r="A56" s="126"/>
      <c r="B56" s="156"/>
      <c r="C56" s="133"/>
      <c r="D56" s="139"/>
      <c r="E56" s="137"/>
      <c r="F56" s="27" t="s">
        <v>131</v>
      </c>
      <c r="G56" s="28">
        <v>43492</v>
      </c>
      <c r="H56" s="28" t="s">
        <v>134</v>
      </c>
      <c r="I56" s="133"/>
      <c r="J56" s="133"/>
      <c r="K56" s="133"/>
      <c r="L56" s="133"/>
      <c r="M56" s="137"/>
    </row>
    <row r="57" spans="1:13" x14ac:dyDescent="0.3">
      <c r="A57" s="125">
        <v>27</v>
      </c>
      <c r="B57" s="125" t="s">
        <v>118</v>
      </c>
      <c r="C57" s="146">
        <v>77165127</v>
      </c>
      <c r="D57" s="138" t="s">
        <v>185</v>
      </c>
      <c r="E57" s="136">
        <v>77165127</v>
      </c>
      <c r="F57" s="27" t="s">
        <v>130</v>
      </c>
      <c r="G57" s="28">
        <v>48743</v>
      </c>
      <c r="H57" s="28" t="s">
        <v>133</v>
      </c>
      <c r="I57" s="132" t="s">
        <v>139</v>
      </c>
      <c r="J57" s="147" t="s">
        <v>138</v>
      </c>
      <c r="K57" s="132" t="s">
        <v>127</v>
      </c>
      <c r="L57" s="132" t="s">
        <v>125</v>
      </c>
      <c r="M57" s="160" t="s">
        <v>149</v>
      </c>
    </row>
    <row r="58" spans="1:13" x14ac:dyDescent="0.3">
      <c r="A58" s="126"/>
      <c r="B58" s="126"/>
      <c r="C58" s="133"/>
      <c r="D58" s="139"/>
      <c r="E58" s="137"/>
      <c r="F58" s="27" t="s">
        <v>131</v>
      </c>
      <c r="G58" s="28">
        <v>46186</v>
      </c>
      <c r="H58" s="28" t="s">
        <v>134</v>
      </c>
      <c r="I58" s="133"/>
      <c r="J58" s="148"/>
      <c r="K58" s="133"/>
      <c r="L58" s="133"/>
      <c r="M58" s="160"/>
    </row>
    <row r="59" spans="1:13" x14ac:dyDescent="0.3">
      <c r="A59" s="125">
        <v>28</v>
      </c>
      <c r="B59" s="125" t="s">
        <v>119</v>
      </c>
      <c r="C59" s="146">
        <v>1118826249</v>
      </c>
      <c r="D59" s="138" t="s">
        <v>185</v>
      </c>
      <c r="E59" s="136">
        <v>1118826249</v>
      </c>
      <c r="F59" s="27" t="s">
        <v>130</v>
      </c>
      <c r="G59" s="28">
        <v>48995</v>
      </c>
      <c r="H59" s="28" t="s">
        <v>133</v>
      </c>
      <c r="I59" s="132" t="s">
        <v>141</v>
      </c>
      <c r="J59" s="132" t="s">
        <v>140</v>
      </c>
      <c r="K59" s="132" t="s">
        <v>127</v>
      </c>
      <c r="L59" s="132" t="s">
        <v>124</v>
      </c>
      <c r="M59" s="160" t="s">
        <v>149</v>
      </c>
    </row>
    <row r="60" spans="1:13" x14ac:dyDescent="0.3">
      <c r="A60" s="126"/>
      <c r="B60" s="126"/>
      <c r="C60" s="133"/>
      <c r="D60" s="139"/>
      <c r="E60" s="137"/>
      <c r="F60" s="27" t="s">
        <v>131</v>
      </c>
      <c r="G60" s="28">
        <v>46438</v>
      </c>
      <c r="H60" s="28" t="s">
        <v>134</v>
      </c>
      <c r="I60" s="133"/>
      <c r="J60" s="133"/>
      <c r="K60" s="133"/>
      <c r="L60" s="133"/>
      <c r="M60" s="160"/>
    </row>
    <row r="61" spans="1:13" x14ac:dyDescent="0.3">
      <c r="A61" s="125">
        <v>29</v>
      </c>
      <c r="B61" s="125" t="s">
        <v>120</v>
      </c>
      <c r="C61" s="146">
        <v>84078845</v>
      </c>
      <c r="D61" s="138" t="s">
        <v>185</v>
      </c>
      <c r="E61" s="136">
        <v>84078845</v>
      </c>
      <c r="F61" s="27" t="s">
        <v>130</v>
      </c>
      <c r="G61" s="28">
        <v>48428</v>
      </c>
      <c r="H61" s="28" t="s">
        <v>133</v>
      </c>
      <c r="I61" s="132" t="s">
        <v>139</v>
      </c>
      <c r="J61" s="132" t="s">
        <v>140</v>
      </c>
      <c r="K61" s="132" t="s">
        <v>127</v>
      </c>
      <c r="L61" s="132" t="s">
        <v>124</v>
      </c>
      <c r="M61" s="160" t="s">
        <v>149</v>
      </c>
    </row>
    <row r="62" spans="1:13" x14ac:dyDescent="0.3">
      <c r="A62" s="126"/>
      <c r="B62" s="126"/>
      <c r="C62" s="133"/>
      <c r="D62" s="139"/>
      <c r="E62" s="137"/>
      <c r="F62" s="27" t="s">
        <v>131</v>
      </c>
      <c r="G62" s="28">
        <v>45871</v>
      </c>
      <c r="H62" s="28" t="s">
        <v>134</v>
      </c>
      <c r="I62" s="133"/>
      <c r="J62" s="133"/>
      <c r="K62" s="133"/>
      <c r="L62" s="133"/>
      <c r="M62" s="160"/>
    </row>
    <row r="63" spans="1:13" x14ac:dyDescent="0.3">
      <c r="A63" s="125">
        <v>30</v>
      </c>
      <c r="B63" s="125" t="s">
        <v>142</v>
      </c>
      <c r="C63" s="146">
        <v>84032490</v>
      </c>
      <c r="D63" s="138" t="s">
        <v>185</v>
      </c>
      <c r="E63" s="136">
        <v>84032490</v>
      </c>
      <c r="F63" s="27" t="s">
        <v>130</v>
      </c>
      <c r="G63" s="28">
        <v>48239</v>
      </c>
      <c r="H63" s="28" t="s">
        <v>133</v>
      </c>
      <c r="I63" s="132" t="s">
        <v>139</v>
      </c>
      <c r="J63" s="132" t="s">
        <v>140</v>
      </c>
      <c r="K63" s="132" t="s">
        <v>127</v>
      </c>
      <c r="L63" s="158" t="s">
        <v>124</v>
      </c>
      <c r="M63" s="160" t="s">
        <v>149</v>
      </c>
    </row>
    <row r="64" spans="1:13" x14ac:dyDescent="0.3">
      <c r="A64" s="126"/>
      <c r="B64" s="126"/>
      <c r="C64" s="133"/>
      <c r="D64" s="139"/>
      <c r="E64" s="137"/>
      <c r="F64" s="27" t="s">
        <v>131</v>
      </c>
      <c r="G64" s="28">
        <v>46047</v>
      </c>
      <c r="H64" s="28" t="s">
        <v>134</v>
      </c>
      <c r="I64" s="133"/>
      <c r="J64" s="133"/>
      <c r="K64" s="133"/>
      <c r="L64" s="159"/>
      <c r="M64" s="160"/>
    </row>
    <row r="65" spans="1:13" x14ac:dyDescent="0.3">
      <c r="A65" s="125">
        <v>31</v>
      </c>
      <c r="B65" s="125" t="s">
        <v>180</v>
      </c>
      <c r="C65" s="146">
        <v>84081642</v>
      </c>
      <c r="D65" s="138" t="s">
        <v>185</v>
      </c>
      <c r="E65" s="136">
        <v>84081642</v>
      </c>
      <c r="F65" s="27" t="s">
        <v>130</v>
      </c>
      <c r="G65" s="28">
        <v>48272</v>
      </c>
      <c r="H65" s="28" t="s">
        <v>133</v>
      </c>
      <c r="I65" s="132" t="s">
        <v>141</v>
      </c>
      <c r="J65" s="132" t="s">
        <v>140</v>
      </c>
      <c r="K65" s="132" t="s">
        <v>127</v>
      </c>
      <c r="L65" s="132" t="s">
        <v>124</v>
      </c>
      <c r="M65" s="160" t="s">
        <v>149</v>
      </c>
    </row>
    <row r="66" spans="1:13" x14ac:dyDescent="0.3">
      <c r="A66" s="126"/>
      <c r="B66" s="126"/>
      <c r="C66" s="133"/>
      <c r="D66" s="139"/>
      <c r="E66" s="137"/>
      <c r="F66" s="27" t="s">
        <v>131</v>
      </c>
      <c r="G66" s="27" t="s">
        <v>156</v>
      </c>
      <c r="H66" s="28" t="s">
        <v>134</v>
      </c>
      <c r="I66" s="133"/>
      <c r="J66" s="133"/>
      <c r="K66" s="133"/>
      <c r="L66" s="133"/>
      <c r="M66" s="160"/>
    </row>
    <row r="67" spans="1:13" x14ac:dyDescent="0.3">
      <c r="A67" s="125">
        <v>32</v>
      </c>
      <c r="B67" s="155" t="s">
        <v>189</v>
      </c>
      <c r="C67" s="146">
        <v>84032951</v>
      </c>
      <c r="D67" s="138" t="s">
        <v>185</v>
      </c>
      <c r="E67" s="136">
        <v>84032951</v>
      </c>
      <c r="F67" s="27" t="s">
        <v>145</v>
      </c>
      <c r="G67" s="28">
        <v>48736</v>
      </c>
      <c r="H67" s="28" t="s">
        <v>133</v>
      </c>
      <c r="I67" s="132" t="s">
        <v>141</v>
      </c>
      <c r="J67" s="147" t="s">
        <v>138</v>
      </c>
      <c r="K67" s="132" t="s">
        <v>127</v>
      </c>
      <c r="L67" s="132" t="s">
        <v>183</v>
      </c>
      <c r="M67" s="160" t="s">
        <v>149</v>
      </c>
    </row>
    <row r="68" spans="1:13" x14ac:dyDescent="0.3">
      <c r="A68" s="126"/>
      <c r="B68" s="156"/>
      <c r="C68" s="133"/>
      <c r="D68" s="139"/>
      <c r="E68" s="137"/>
      <c r="F68" s="27" t="s">
        <v>146</v>
      </c>
      <c r="G68" s="28">
        <v>46544</v>
      </c>
      <c r="H68" s="28" t="s">
        <v>134</v>
      </c>
      <c r="I68" s="133"/>
      <c r="J68" s="148"/>
      <c r="K68" s="133"/>
      <c r="L68" s="133"/>
      <c r="M68" s="160"/>
    </row>
    <row r="69" spans="1:13" x14ac:dyDescent="0.3">
      <c r="A69" s="125">
        <v>33</v>
      </c>
      <c r="B69" s="125" t="s">
        <v>121</v>
      </c>
      <c r="C69" s="146">
        <v>84079194</v>
      </c>
      <c r="D69" s="138" t="s">
        <v>185</v>
      </c>
      <c r="E69" s="136">
        <v>84079194</v>
      </c>
      <c r="F69" s="27" t="s">
        <v>130</v>
      </c>
      <c r="G69" s="28">
        <v>49368</v>
      </c>
      <c r="H69" s="28" t="s">
        <v>133</v>
      </c>
      <c r="I69" s="132" t="s">
        <v>139</v>
      </c>
      <c r="J69" s="132" t="s">
        <v>140</v>
      </c>
      <c r="K69" s="132" t="s">
        <v>127</v>
      </c>
      <c r="L69" s="132" t="s">
        <v>124</v>
      </c>
      <c r="M69" s="160" t="s">
        <v>149</v>
      </c>
    </row>
    <row r="70" spans="1:13" x14ac:dyDescent="0.3">
      <c r="A70" s="126"/>
      <c r="B70" s="126"/>
      <c r="C70" s="133"/>
      <c r="D70" s="139"/>
      <c r="E70" s="137"/>
      <c r="F70" s="27" t="s">
        <v>131</v>
      </c>
      <c r="G70" s="28">
        <v>46811</v>
      </c>
      <c r="H70" s="28" t="s">
        <v>134</v>
      </c>
      <c r="I70" s="133"/>
      <c r="J70" s="133"/>
      <c r="K70" s="133"/>
      <c r="L70" s="133"/>
      <c r="M70" s="160"/>
    </row>
  </sheetData>
  <sortState xmlns:xlrd2="http://schemas.microsoft.com/office/spreadsheetml/2017/richdata2" ref="B6:H37">
    <sortCondition ref="B6"/>
  </sortState>
  <mergeCells count="321">
    <mergeCell ref="A39:A40"/>
    <mergeCell ref="A41:A42"/>
    <mergeCell ref="A43:A44"/>
    <mergeCell ref="A45:A46"/>
    <mergeCell ref="A47:A48"/>
    <mergeCell ref="A49:A50"/>
    <mergeCell ref="B41:B42"/>
    <mergeCell ref="B43:B44"/>
    <mergeCell ref="A69:A70"/>
    <mergeCell ref="A51:A52"/>
    <mergeCell ref="A53:A54"/>
    <mergeCell ref="A55:A56"/>
    <mergeCell ref="A57:A58"/>
    <mergeCell ref="A59:A60"/>
    <mergeCell ref="A61:A62"/>
    <mergeCell ref="A63:A64"/>
    <mergeCell ref="A65:A66"/>
    <mergeCell ref="A67:A68"/>
    <mergeCell ref="A14:A15"/>
    <mergeCell ref="A16:A17"/>
    <mergeCell ref="A19:A20"/>
    <mergeCell ref="A21:A22"/>
    <mergeCell ref="A27:A28"/>
    <mergeCell ref="A29:A30"/>
    <mergeCell ref="A31:A32"/>
    <mergeCell ref="A35:A36"/>
    <mergeCell ref="A37:A38"/>
    <mergeCell ref="A12:A13"/>
    <mergeCell ref="B37:B38"/>
    <mergeCell ref="L37:L38"/>
    <mergeCell ref="K37:K38"/>
    <mergeCell ref="J37:J38"/>
    <mergeCell ref="I37:I38"/>
    <mergeCell ref="J35:J36"/>
    <mergeCell ref="K35:K36"/>
    <mergeCell ref="K12:K13"/>
    <mergeCell ref="J21:J22"/>
    <mergeCell ref="J19:J20"/>
    <mergeCell ref="J16:J17"/>
    <mergeCell ref="J14:J15"/>
    <mergeCell ref="J12:J13"/>
    <mergeCell ref="I19:I20"/>
    <mergeCell ref="I21:I22"/>
    <mergeCell ref="C23:C24"/>
    <mergeCell ref="E23:E24"/>
    <mergeCell ref="A23:A24"/>
    <mergeCell ref="A25:A26"/>
    <mergeCell ref="K14:K15"/>
    <mergeCell ref="K16:K17"/>
    <mergeCell ref="I16:I17"/>
    <mergeCell ref="I14:I15"/>
    <mergeCell ref="M19:M20"/>
    <mergeCell ref="M21:M22"/>
    <mergeCell ref="M23:M24"/>
    <mergeCell ref="L31:L32"/>
    <mergeCell ref="M67:M68"/>
    <mergeCell ref="M69:M70"/>
    <mergeCell ref="M37:M38"/>
    <mergeCell ref="M51:M52"/>
    <mergeCell ref="M53:M54"/>
    <mergeCell ref="M55:M56"/>
    <mergeCell ref="M57:M58"/>
    <mergeCell ref="M59:M60"/>
    <mergeCell ref="M61:M62"/>
    <mergeCell ref="M39:M40"/>
    <mergeCell ref="M41:M42"/>
    <mergeCell ref="M43:M44"/>
    <mergeCell ref="M45:M46"/>
    <mergeCell ref="M47:M48"/>
    <mergeCell ref="M49:M50"/>
    <mergeCell ref="M63:M64"/>
    <mergeCell ref="M65:M66"/>
    <mergeCell ref="L39:L40"/>
    <mergeCell ref="L41:L42"/>
    <mergeCell ref="L43:L44"/>
    <mergeCell ref="M16:M17"/>
    <mergeCell ref="L29:L30"/>
    <mergeCell ref="L27:L28"/>
    <mergeCell ref="L25:L26"/>
    <mergeCell ref="L49:L50"/>
    <mergeCell ref="L35:L36"/>
    <mergeCell ref="M6:M7"/>
    <mergeCell ref="M8:M9"/>
    <mergeCell ref="M10:M11"/>
    <mergeCell ref="M12:M13"/>
    <mergeCell ref="M14:M15"/>
    <mergeCell ref="L14:L15"/>
    <mergeCell ref="L12:L13"/>
    <mergeCell ref="L21:L22"/>
    <mergeCell ref="L19:L20"/>
    <mergeCell ref="L16:L17"/>
    <mergeCell ref="L23:L24"/>
    <mergeCell ref="L6:L7"/>
    <mergeCell ref="M33:M34"/>
    <mergeCell ref="M25:M26"/>
    <mergeCell ref="M27:M28"/>
    <mergeCell ref="M29:M30"/>
    <mergeCell ref="M31:M32"/>
    <mergeCell ref="M35:M36"/>
    <mergeCell ref="L53:L54"/>
    <mergeCell ref="J45:J46"/>
    <mergeCell ref="K45:K46"/>
    <mergeCell ref="L45:L46"/>
    <mergeCell ref="J63:J64"/>
    <mergeCell ref="K53:K54"/>
    <mergeCell ref="K59:K60"/>
    <mergeCell ref="K61:K62"/>
    <mergeCell ref="K63:K64"/>
    <mergeCell ref="L55:L56"/>
    <mergeCell ref="K55:K56"/>
    <mergeCell ref="J49:J50"/>
    <mergeCell ref="K49:K50"/>
    <mergeCell ref="L51:L52"/>
    <mergeCell ref="J53:J54"/>
    <mergeCell ref="K67:K68"/>
    <mergeCell ref="K69:K70"/>
    <mergeCell ref="J65:J66"/>
    <mergeCell ref="J67:J68"/>
    <mergeCell ref="J59:J60"/>
    <mergeCell ref="I61:I62"/>
    <mergeCell ref="J61:J62"/>
    <mergeCell ref="L69:L70"/>
    <mergeCell ref="L67:L68"/>
    <mergeCell ref="L65:L66"/>
    <mergeCell ref="L63:L64"/>
    <mergeCell ref="L61:L62"/>
    <mergeCell ref="J69:J70"/>
    <mergeCell ref="J55:J56"/>
    <mergeCell ref="E55:E56"/>
    <mergeCell ref="I55:I56"/>
    <mergeCell ref="E69:E70"/>
    <mergeCell ref="C59:C60"/>
    <mergeCell ref="E59:E60"/>
    <mergeCell ref="E61:E62"/>
    <mergeCell ref="C61:C62"/>
    <mergeCell ref="C63:C64"/>
    <mergeCell ref="C65:C66"/>
    <mergeCell ref="E63:E64"/>
    <mergeCell ref="I63:I64"/>
    <mergeCell ref="I65:I66"/>
    <mergeCell ref="I67:I68"/>
    <mergeCell ref="E65:E66"/>
    <mergeCell ref="I59:I60"/>
    <mergeCell ref="D69:D70"/>
    <mergeCell ref="I69:I70"/>
    <mergeCell ref="B65:B66"/>
    <mergeCell ref="B67:B68"/>
    <mergeCell ref="B69:B70"/>
    <mergeCell ref="C69:C70"/>
    <mergeCell ref="C67:C68"/>
    <mergeCell ref="L57:L58"/>
    <mergeCell ref="B59:B60"/>
    <mergeCell ref="B61:B62"/>
    <mergeCell ref="B63:B64"/>
    <mergeCell ref="L59:L60"/>
    <mergeCell ref="J57:J58"/>
    <mergeCell ref="K57:K58"/>
    <mergeCell ref="B57:B58"/>
    <mergeCell ref="E57:E58"/>
    <mergeCell ref="C57:C58"/>
    <mergeCell ref="I57:I58"/>
    <mergeCell ref="D57:D58"/>
    <mergeCell ref="D59:D60"/>
    <mergeCell ref="D61:D62"/>
    <mergeCell ref="D63:D64"/>
    <mergeCell ref="D65:D66"/>
    <mergeCell ref="D67:D68"/>
    <mergeCell ref="E67:E68"/>
    <mergeCell ref="K65:K66"/>
    <mergeCell ref="B55:B56"/>
    <mergeCell ref="C55:C56"/>
    <mergeCell ref="I51:I52"/>
    <mergeCell ref="I53:I54"/>
    <mergeCell ref="B49:B50"/>
    <mergeCell ref="C49:C50"/>
    <mergeCell ref="E49:E50"/>
    <mergeCell ref="B53:B54"/>
    <mergeCell ref="C53:C54"/>
    <mergeCell ref="E53:E54"/>
    <mergeCell ref="B51:B52"/>
    <mergeCell ref="D53:D54"/>
    <mergeCell ref="D55:D56"/>
    <mergeCell ref="I49:I50"/>
    <mergeCell ref="C41:C42"/>
    <mergeCell ref="E41:E42"/>
    <mergeCell ref="K51:K52"/>
    <mergeCell ref="E43:E44"/>
    <mergeCell ref="E37:E38"/>
    <mergeCell ref="C37:C38"/>
    <mergeCell ref="C51:C52"/>
    <mergeCell ref="E51:E52"/>
    <mergeCell ref="J51:J52"/>
    <mergeCell ref="D41:D42"/>
    <mergeCell ref="D43:D44"/>
    <mergeCell ref="D45:D46"/>
    <mergeCell ref="D47:D48"/>
    <mergeCell ref="D49:D50"/>
    <mergeCell ref="D51:D52"/>
    <mergeCell ref="K41:K42"/>
    <mergeCell ref="J43:J44"/>
    <mergeCell ref="K43:K44"/>
    <mergeCell ref="J41:J42"/>
    <mergeCell ref="J39:J40"/>
    <mergeCell ref="K39:K40"/>
    <mergeCell ref="E21:E22"/>
    <mergeCell ref="K21:K22"/>
    <mergeCell ref="K19:K20"/>
    <mergeCell ref="J27:J28"/>
    <mergeCell ref="J25:J26"/>
    <mergeCell ref="J23:J24"/>
    <mergeCell ref="K27:K28"/>
    <mergeCell ref="K25:K26"/>
    <mergeCell ref="K23:K24"/>
    <mergeCell ref="E29:E30"/>
    <mergeCell ref="I29:I30"/>
    <mergeCell ref="J29:J30"/>
    <mergeCell ref="I25:I26"/>
    <mergeCell ref="I27:I28"/>
    <mergeCell ref="C27:C28"/>
    <mergeCell ref="E27:E28"/>
    <mergeCell ref="D25:D26"/>
    <mergeCell ref="D27:D28"/>
    <mergeCell ref="D29:D30"/>
    <mergeCell ref="C25:C26"/>
    <mergeCell ref="E25:E26"/>
    <mergeCell ref="E31:E32"/>
    <mergeCell ref="I31:I32"/>
    <mergeCell ref="J31:J32"/>
    <mergeCell ref="K31:K32"/>
    <mergeCell ref="L47:L48"/>
    <mergeCell ref="B35:B36"/>
    <mergeCell ref="B39:B40"/>
    <mergeCell ref="C35:C36"/>
    <mergeCell ref="C39:C40"/>
    <mergeCell ref="E35:E36"/>
    <mergeCell ref="E39:E40"/>
    <mergeCell ref="B45:B46"/>
    <mergeCell ref="C45:C46"/>
    <mergeCell ref="E45:E46"/>
    <mergeCell ref="I35:I36"/>
    <mergeCell ref="I39:I40"/>
    <mergeCell ref="I41:I42"/>
    <mergeCell ref="I43:I44"/>
    <mergeCell ref="D31:D32"/>
    <mergeCell ref="D35:D36"/>
    <mergeCell ref="D37:D38"/>
    <mergeCell ref="D39:D40"/>
    <mergeCell ref="I45:I46"/>
    <mergeCell ref="I47:I48"/>
    <mergeCell ref="C43:C44"/>
    <mergeCell ref="D12:D13"/>
    <mergeCell ref="D14:D15"/>
    <mergeCell ref="D16:D17"/>
    <mergeCell ref="D19:D20"/>
    <mergeCell ref="D21:D22"/>
    <mergeCell ref="D23:D24"/>
    <mergeCell ref="B31:B32"/>
    <mergeCell ref="C31:C32"/>
    <mergeCell ref="B29:B30"/>
    <mergeCell ref="B27:B28"/>
    <mergeCell ref="B25:B26"/>
    <mergeCell ref="C29:C30"/>
    <mergeCell ref="C21:C22"/>
    <mergeCell ref="C12:C13"/>
    <mergeCell ref="E12:E13"/>
    <mergeCell ref="C14:C15"/>
    <mergeCell ref="C16:C17"/>
    <mergeCell ref="C19:C20"/>
    <mergeCell ref="E14:E15"/>
    <mergeCell ref="E16:E17"/>
    <mergeCell ref="E19:E20"/>
    <mergeCell ref="I12:I13"/>
    <mergeCell ref="B47:B48"/>
    <mergeCell ref="C47:C48"/>
    <mergeCell ref="E47:E48"/>
    <mergeCell ref="K47:K48"/>
    <mergeCell ref="J6:J7"/>
    <mergeCell ref="K6:K7"/>
    <mergeCell ref="C8:C9"/>
    <mergeCell ref="C10:C11"/>
    <mergeCell ref="B8:B9"/>
    <mergeCell ref="B10:B11"/>
    <mergeCell ref="I8:I9"/>
    <mergeCell ref="K10:K11"/>
    <mergeCell ref="J10:J11"/>
    <mergeCell ref="I10:I11"/>
    <mergeCell ref="K29:K30"/>
    <mergeCell ref="K8:K9"/>
    <mergeCell ref="B12:B13"/>
    <mergeCell ref="B14:B15"/>
    <mergeCell ref="B16:B17"/>
    <mergeCell ref="B19:B20"/>
    <mergeCell ref="B21:B22"/>
    <mergeCell ref="J47:J48"/>
    <mergeCell ref="I23:I24"/>
    <mergeCell ref="B23:B24"/>
    <mergeCell ref="L8:L9"/>
    <mergeCell ref="J8:J9"/>
    <mergeCell ref="E8:E9"/>
    <mergeCell ref="E10:E11"/>
    <mergeCell ref="L10:L11"/>
    <mergeCell ref="D6:D7"/>
    <mergeCell ref="D8:D9"/>
    <mergeCell ref="D10:D11"/>
    <mergeCell ref="A1:M4"/>
    <mergeCell ref="B6:B7"/>
    <mergeCell ref="C6:C7"/>
    <mergeCell ref="E6:E7"/>
    <mergeCell ref="I6:I7"/>
    <mergeCell ref="A6:A7"/>
    <mergeCell ref="A8:A9"/>
    <mergeCell ref="A10:A11"/>
    <mergeCell ref="A33:A34"/>
    <mergeCell ref="B33:B34"/>
    <mergeCell ref="C33:C34"/>
    <mergeCell ref="D33:D34"/>
    <mergeCell ref="E33:E34"/>
    <mergeCell ref="I33:I34"/>
    <mergeCell ref="J33:J34"/>
    <mergeCell ref="K33:K34"/>
    <mergeCell ref="L33:L34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64"/>
  <sheetViews>
    <sheetView workbookViewId="0">
      <selection activeCell="E1" sqref="E1"/>
    </sheetView>
  </sheetViews>
  <sheetFormatPr baseColWidth="10" defaultRowHeight="14.4" x14ac:dyDescent="0.3"/>
  <cols>
    <col min="1" max="1" width="24.44140625" bestFit="1" customWidth="1"/>
    <col min="3" max="3" width="11.109375" customWidth="1"/>
    <col min="5" max="5" width="62.33203125" customWidth="1"/>
  </cols>
  <sheetData>
    <row r="1" spans="1:5" ht="15.6" x14ac:dyDescent="0.3">
      <c r="A1" s="24" t="s">
        <v>159</v>
      </c>
      <c r="B1" s="24">
        <v>2023</v>
      </c>
      <c r="C1" s="24">
        <v>2024</v>
      </c>
      <c r="D1" s="24">
        <v>2025</v>
      </c>
      <c r="E1" s="23" t="s">
        <v>161</v>
      </c>
    </row>
    <row r="2" spans="1:5" ht="15.6" x14ac:dyDescent="0.3">
      <c r="A2" s="13" t="s">
        <v>19</v>
      </c>
      <c r="B2" s="14"/>
      <c r="C2" s="15">
        <v>1</v>
      </c>
      <c r="D2" s="15">
        <v>0</v>
      </c>
      <c r="E2" s="20" t="s">
        <v>168</v>
      </c>
    </row>
    <row r="3" spans="1:5" ht="15.6" x14ac:dyDescent="0.3">
      <c r="A3" s="13" t="s">
        <v>24</v>
      </c>
      <c r="B3" s="14"/>
      <c r="C3" s="15">
        <v>0</v>
      </c>
      <c r="D3" s="15">
        <v>0</v>
      </c>
      <c r="E3" s="20"/>
    </row>
    <row r="4" spans="1:5" ht="15.6" x14ac:dyDescent="0.3">
      <c r="A4" s="13" t="s">
        <v>25</v>
      </c>
      <c r="B4" s="14"/>
      <c r="C4" s="15">
        <v>4</v>
      </c>
      <c r="D4" s="15">
        <v>0</v>
      </c>
      <c r="E4" s="20" t="s">
        <v>169</v>
      </c>
    </row>
    <row r="5" spans="1:5" ht="15.6" x14ac:dyDescent="0.3">
      <c r="A5" s="13" t="s">
        <v>26</v>
      </c>
      <c r="B5" s="14"/>
      <c r="C5" s="15">
        <v>2</v>
      </c>
      <c r="D5" s="15">
        <v>0</v>
      </c>
      <c r="E5" s="20" t="s">
        <v>170</v>
      </c>
    </row>
    <row r="6" spans="1:5" ht="15.6" x14ac:dyDescent="0.3">
      <c r="A6" s="13" t="s">
        <v>34</v>
      </c>
      <c r="B6" s="14"/>
      <c r="C6" s="15">
        <v>1</v>
      </c>
      <c r="D6" s="15">
        <v>0</v>
      </c>
      <c r="E6" s="20" t="s">
        <v>171</v>
      </c>
    </row>
    <row r="7" spans="1:5" ht="15.6" x14ac:dyDescent="0.3">
      <c r="A7" s="13" t="s">
        <v>35</v>
      </c>
      <c r="B7" s="14"/>
      <c r="C7" s="15">
        <v>0</v>
      </c>
      <c r="D7" s="15">
        <v>0</v>
      </c>
      <c r="E7" s="20"/>
    </row>
    <row r="8" spans="1:5" ht="15.6" x14ac:dyDescent="0.3">
      <c r="A8" s="13" t="s">
        <v>36</v>
      </c>
      <c r="B8" s="14"/>
      <c r="C8" s="15">
        <v>0</v>
      </c>
      <c r="D8" s="15">
        <v>0</v>
      </c>
      <c r="E8" s="20"/>
    </row>
    <row r="9" spans="1:5" ht="15.6" x14ac:dyDescent="0.3">
      <c r="A9" s="13" t="s">
        <v>37</v>
      </c>
      <c r="B9" s="14"/>
      <c r="C9" s="15">
        <v>1</v>
      </c>
      <c r="D9" s="15">
        <v>0</v>
      </c>
      <c r="E9" s="20" t="s">
        <v>172</v>
      </c>
    </row>
    <row r="10" spans="1:5" ht="15.6" x14ac:dyDescent="0.3">
      <c r="A10" s="13" t="s">
        <v>38</v>
      </c>
      <c r="B10" s="14"/>
      <c r="C10" s="15">
        <v>0</v>
      </c>
      <c r="D10" s="15">
        <v>0</v>
      </c>
      <c r="E10" s="20"/>
    </row>
    <row r="11" spans="1:5" ht="15.6" x14ac:dyDescent="0.3">
      <c r="A11" s="13" t="s">
        <v>39</v>
      </c>
      <c r="B11" s="14"/>
      <c r="C11" s="15">
        <v>0</v>
      </c>
      <c r="D11" s="15">
        <v>0</v>
      </c>
      <c r="E11" s="20"/>
    </row>
    <row r="12" spans="1:5" ht="15.6" x14ac:dyDescent="0.3">
      <c r="A12" s="13" t="s">
        <v>40</v>
      </c>
      <c r="B12" s="14"/>
      <c r="C12" s="15">
        <v>0</v>
      </c>
      <c r="D12" s="15">
        <v>0</v>
      </c>
      <c r="E12" s="20"/>
    </row>
    <row r="13" spans="1:5" ht="15.6" x14ac:dyDescent="0.3">
      <c r="A13" s="13" t="s">
        <v>41</v>
      </c>
      <c r="B13" s="14"/>
      <c r="C13" s="15">
        <v>0</v>
      </c>
      <c r="D13" s="15">
        <v>0</v>
      </c>
      <c r="E13" s="20"/>
    </row>
    <row r="14" spans="1:5" ht="15.6" x14ac:dyDescent="0.3">
      <c r="A14" s="13" t="s">
        <v>42</v>
      </c>
      <c r="B14" s="14"/>
      <c r="C14" s="15">
        <v>0</v>
      </c>
      <c r="D14" s="15">
        <v>0</v>
      </c>
      <c r="E14" s="20"/>
    </row>
    <row r="15" spans="1:5" ht="15.6" x14ac:dyDescent="0.3">
      <c r="A15" s="13" t="s">
        <v>43</v>
      </c>
      <c r="B15" s="14"/>
      <c r="C15" s="15">
        <v>0</v>
      </c>
      <c r="D15" s="15">
        <v>0</v>
      </c>
      <c r="E15" s="20"/>
    </row>
    <row r="16" spans="1:5" ht="15.6" x14ac:dyDescent="0.3">
      <c r="A16" s="13" t="s">
        <v>44</v>
      </c>
      <c r="B16" s="14"/>
      <c r="C16" s="15">
        <v>1</v>
      </c>
      <c r="D16" s="15">
        <v>0</v>
      </c>
      <c r="E16" s="20" t="s">
        <v>162</v>
      </c>
    </row>
    <row r="17" spans="1:6" ht="15.6" x14ac:dyDescent="0.3">
      <c r="A17" s="13" t="s">
        <v>45</v>
      </c>
      <c r="B17" s="14"/>
      <c r="C17" s="15">
        <v>2</v>
      </c>
      <c r="D17" s="21">
        <v>1</v>
      </c>
      <c r="E17" s="20" t="s">
        <v>163</v>
      </c>
    </row>
    <row r="18" spans="1:6" ht="15.6" x14ac:dyDescent="0.3">
      <c r="A18" s="13" t="s">
        <v>46</v>
      </c>
      <c r="B18" s="14"/>
      <c r="C18" s="15">
        <v>3</v>
      </c>
      <c r="D18" s="21"/>
      <c r="E18" s="20" t="s">
        <v>164</v>
      </c>
    </row>
    <row r="19" spans="1:6" ht="15.6" x14ac:dyDescent="0.3">
      <c r="A19" s="13" t="s">
        <v>47</v>
      </c>
      <c r="B19" s="14"/>
      <c r="C19" s="15">
        <v>5</v>
      </c>
      <c r="D19" s="21">
        <v>1</v>
      </c>
      <c r="E19" s="20" t="s">
        <v>165</v>
      </c>
    </row>
    <row r="20" spans="1:6" ht="15.6" x14ac:dyDescent="0.3">
      <c r="A20" s="13" t="s">
        <v>48</v>
      </c>
      <c r="B20" s="14"/>
      <c r="C20" s="15">
        <v>4</v>
      </c>
      <c r="D20" s="21">
        <v>1</v>
      </c>
      <c r="E20" s="20" t="s">
        <v>166</v>
      </c>
    </row>
    <row r="21" spans="1:6" ht="15.6" x14ac:dyDescent="0.3">
      <c r="A21" s="13" t="s">
        <v>49</v>
      </c>
      <c r="B21" s="14"/>
      <c r="C21" s="15">
        <v>1</v>
      </c>
      <c r="D21" s="21">
        <v>0</v>
      </c>
      <c r="E21" s="20" t="s">
        <v>167</v>
      </c>
    </row>
    <row r="22" spans="1:6" ht="15.6" x14ac:dyDescent="0.3">
      <c r="A22" s="13" t="s">
        <v>50</v>
      </c>
      <c r="B22" s="14"/>
      <c r="C22" s="15">
        <v>0</v>
      </c>
      <c r="D22" s="21">
        <v>0</v>
      </c>
      <c r="E22" s="20"/>
    </row>
    <row r="23" spans="1:6" ht="17.399999999999999" x14ac:dyDescent="0.3">
      <c r="A23" s="13" t="s">
        <v>89</v>
      </c>
      <c r="B23" s="19"/>
      <c r="C23" s="19"/>
      <c r="D23" s="15">
        <v>0</v>
      </c>
      <c r="E23" s="20"/>
    </row>
    <row r="24" spans="1:6" x14ac:dyDescent="0.3">
      <c r="A24" s="17" t="s">
        <v>93</v>
      </c>
      <c r="B24" s="22"/>
      <c r="C24" s="15">
        <v>0</v>
      </c>
      <c r="D24" s="15">
        <v>0</v>
      </c>
      <c r="E24" s="20"/>
    </row>
    <row r="25" spans="1:6" x14ac:dyDescent="0.3">
      <c r="A25" s="161"/>
      <c r="B25" s="161"/>
      <c r="C25" s="161"/>
      <c r="D25" s="161"/>
      <c r="E25" s="161"/>
      <c r="F25" s="161"/>
    </row>
    <row r="26" spans="1:6" ht="15.6" x14ac:dyDescent="0.3">
      <c r="A26" s="23" t="s">
        <v>160</v>
      </c>
      <c r="B26" s="25">
        <v>2023</v>
      </c>
      <c r="C26" s="25">
        <v>2024</v>
      </c>
      <c r="D26" s="25">
        <v>2025</v>
      </c>
      <c r="E26" s="23" t="s">
        <v>161</v>
      </c>
    </row>
    <row r="27" spans="1:6" ht="15.6" x14ac:dyDescent="0.3">
      <c r="A27" s="13" t="s">
        <v>19</v>
      </c>
      <c r="B27" s="22">
        <v>1</v>
      </c>
      <c r="C27" s="22">
        <v>0</v>
      </c>
      <c r="D27" s="22">
        <v>0</v>
      </c>
      <c r="E27" s="20" t="s">
        <v>173</v>
      </c>
    </row>
    <row r="28" spans="1:6" ht="15.6" x14ac:dyDescent="0.3">
      <c r="A28" s="13" t="s">
        <v>24</v>
      </c>
      <c r="B28" s="22">
        <v>0</v>
      </c>
      <c r="C28" s="22">
        <v>0</v>
      </c>
      <c r="D28" s="22">
        <v>0</v>
      </c>
      <c r="E28" s="20"/>
    </row>
    <row r="29" spans="1:6" ht="15.6" x14ac:dyDescent="0.3">
      <c r="A29" s="13" t="s">
        <v>25</v>
      </c>
      <c r="B29" s="22">
        <v>0</v>
      </c>
      <c r="C29" s="22">
        <v>0</v>
      </c>
      <c r="D29" s="22">
        <v>0</v>
      </c>
      <c r="E29" s="20"/>
    </row>
    <row r="30" spans="1:6" ht="15.6" x14ac:dyDescent="0.3">
      <c r="A30" s="13" t="s">
        <v>26</v>
      </c>
      <c r="B30" s="22">
        <v>0</v>
      </c>
      <c r="C30" s="22">
        <v>0</v>
      </c>
      <c r="D30" s="22">
        <v>0</v>
      </c>
      <c r="E30" s="20"/>
    </row>
    <row r="31" spans="1:6" ht="15.6" x14ac:dyDescent="0.3">
      <c r="A31" s="13" t="s">
        <v>34</v>
      </c>
      <c r="B31" s="22">
        <v>0</v>
      </c>
      <c r="C31" s="22">
        <v>0</v>
      </c>
      <c r="D31" s="22">
        <v>0</v>
      </c>
      <c r="E31" s="20"/>
    </row>
    <row r="32" spans="1:6" ht="15.6" x14ac:dyDescent="0.3">
      <c r="A32" s="13" t="s">
        <v>35</v>
      </c>
      <c r="B32" s="22">
        <v>0</v>
      </c>
      <c r="C32" s="22">
        <v>0</v>
      </c>
      <c r="D32" s="22">
        <v>0</v>
      </c>
      <c r="E32" s="20"/>
    </row>
    <row r="33" spans="1:5" ht="15.6" x14ac:dyDescent="0.3">
      <c r="A33" s="13" t="s">
        <v>36</v>
      </c>
      <c r="B33" s="22">
        <v>0</v>
      </c>
      <c r="C33" s="22">
        <v>0</v>
      </c>
      <c r="D33" s="22">
        <v>0</v>
      </c>
      <c r="E33" s="20"/>
    </row>
    <row r="34" spans="1:5" ht="15.6" x14ac:dyDescent="0.3">
      <c r="A34" s="13" t="s">
        <v>37</v>
      </c>
      <c r="B34" s="22">
        <v>0</v>
      </c>
      <c r="C34" s="22">
        <v>0</v>
      </c>
      <c r="D34" s="22">
        <v>0</v>
      </c>
      <c r="E34" s="20"/>
    </row>
    <row r="35" spans="1:5" ht="15.6" x14ac:dyDescent="0.3">
      <c r="A35" s="13" t="s">
        <v>38</v>
      </c>
      <c r="B35" s="22">
        <v>0</v>
      </c>
      <c r="C35" s="22">
        <v>0</v>
      </c>
      <c r="D35" s="22">
        <v>0</v>
      </c>
      <c r="E35" s="20"/>
    </row>
    <row r="36" spans="1:5" ht="15.6" x14ac:dyDescent="0.3">
      <c r="A36" s="13" t="s">
        <v>39</v>
      </c>
      <c r="B36" s="22">
        <v>0</v>
      </c>
      <c r="C36" s="22">
        <v>0</v>
      </c>
      <c r="D36" s="22">
        <v>0</v>
      </c>
      <c r="E36" s="20"/>
    </row>
    <row r="37" spans="1:5" ht="15.6" x14ac:dyDescent="0.3">
      <c r="A37" s="13" t="s">
        <v>40</v>
      </c>
      <c r="B37" s="22">
        <v>0</v>
      </c>
      <c r="C37" s="22">
        <v>0</v>
      </c>
      <c r="D37" s="22">
        <v>0</v>
      </c>
      <c r="E37" s="20"/>
    </row>
    <row r="38" spans="1:5" ht="15.6" x14ac:dyDescent="0.3">
      <c r="A38" s="13" t="s">
        <v>41</v>
      </c>
      <c r="B38" s="22">
        <v>0</v>
      </c>
      <c r="C38" s="22">
        <v>0</v>
      </c>
      <c r="D38" s="22">
        <v>0</v>
      </c>
      <c r="E38" s="20"/>
    </row>
    <row r="39" spans="1:5" ht="15.6" x14ac:dyDescent="0.3">
      <c r="A39" s="13" t="s">
        <v>42</v>
      </c>
      <c r="B39" s="22">
        <v>0</v>
      </c>
      <c r="C39" s="22">
        <v>0</v>
      </c>
      <c r="D39" s="22">
        <v>0</v>
      </c>
      <c r="E39" s="20"/>
    </row>
    <row r="40" spans="1:5" ht="15.6" x14ac:dyDescent="0.3">
      <c r="A40" s="13" t="s">
        <v>43</v>
      </c>
      <c r="B40" s="22">
        <v>0</v>
      </c>
      <c r="C40" s="22">
        <v>0</v>
      </c>
      <c r="D40" s="22">
        <v>0</v>
      </c>
      <c r="E40" s="20"/>
    </row>
    <row r="41" spans="1:5" ht="15.6" x14ac:dyDescent="0.3">
      <c r="A41" s="13" t="s">
        <v>44</v>
      </c>
      <c r="B41" s="22">
        <v>0</v>
      </c>
      <c r="C41" s="22">
        <v>0</v>
      </c>
      <c r="D41" s="22">
        <v>0</v>
      </c>
      <c r="E41" s="20"/>
    </row>
    <row r="42" spans="1:5" ht="15.6" x14ac:dyDescent="0.3">
      <c r="A42" s="13" t="s">
        <v>45</v>
      </c>
      <c r="B42" s="22">
        <v>0</v>
      </c>
      <c r="C42" s="22">
        <v>0</v>
      </c>
      <c r="D42" s="22">
        <v>0</v>
      </c>
      <c r="E42" s="20"/>
    </row>
    <row r="43" spans="1:5" ht="15.6" x14ac:dyDescent="0.3">
      <c r="A43" s="13" t="s">
        <v>46</v>
      </c>
      <c r="B43" s="22">
        <v>0</v>
      </c>
      <c r="C43" s="22">
        <v>0</v>
      </c>
      <c r="D43" s="22">
        <v>0</v>
      </c>
      <c r="E43" s="20"/>
    </row>
    <row r="44" spans="1:5" ht="15.6" x14ac:dyDescent="0.3">
      <c r="A44" s="13" t="s">
        <v>47</v>
      </c>
      <c r="B44" s="22">
        <v>0</v>
      </c>
      <c r="C44" s="22">
        <v>0</v>
      </c>
      <c r="D44" s="22">
        <v>0</v>
      </c>
      <c r="E44" s="20"/>
    </row>
    <row r="45" spans="1:5" ht="15.6" x14ac:dyDescent="0.3">
      <c r="A45" s="13" t="s">
        <v>48</v>
      </c>
      <c r="B45" s="22">
        <v>0</v>
      </c>
      <c r="C45" s="22">
        <v>0</v>
      </c>
      <c r="D45" s="22">
        <v>0</v>
      </c>
      <c r="E45" s="20"/>
    </row>
    <row r="46" spans="1:5" ht="15.6" x14ac:dyDescent="0.3">
      <c r="A46" s="13" t="s">
        <v>49</v>
      </c>
      <c r="B46" s="22">
        <v>0</v>
      </c>
      <c r="C46" s="22">
        <v>0</v>
      </c>
      <c r="D46" s="22">
        <v>0</v>
      </c>
      <c r="E46" s="20"/>
    </row>
    <row r="47" spans="1:5" ht="15.6" x14ac:dyDescent="0.3">
      <c r="A47" s="13" t="s">
        <v>50</v>
      </c>
      <c r="B47" s="22">
        <v>0</v>
      </c>
      <c r="C47" s="22">
        <v>1</v>
      </c>
      <c r="D47" s="22">
        <v>0</v>
      </c>
      <c r="E47" s="20" t="s">
        <v>174</v>
      </c>
    </row>
    <row r="48" spans="1:5" x14ac:dyDescent="0.3">
      <c r="A48" s="17" t="s">
        <v>89</v>
      </c>
      <c r="B48" s="22">
        <v>0</v>
      </c>
      <c r="C48" s="22">
        <v>0</v>
      </c>
      <c r="D48" s="22">
        <v>0</v>
      </c>
      <c r="E48" s="20"/>
    </row>
    <row r="49" spans="1:5" x14ac:dyDescent="0.3">
      <c r="A49" s="17" t="s">
        <v>93</v>
      </c>
      <c r="B49" s="22">
        <v>0</v>
      </c>
      <c r="C49" s="22">
        <v>0</v>
      </c>
      <c r="D49" s="22">
        <v>0</v>
      </c>
      <c r="E49" s="20"/>
    </row>
    <row r="50" spans="1:5" x14ac:dyDescent="0.3">
      <c r="A50" s="16"/>
    </row>
    <row r="51" spans="1:5" x14ac:dyDescent="0.3">
      <c r="A51" s="16"/>
    </row>
    <row r="52" spans="1:5" x14ac:dyDescent="0.3">
      <c r="A52" s="16"/>
    </row>
    <row r="53" spans="1:5" x14ac:dyDescent="0.3">
      <c r="A53" s="16"/>
    </row>
    <row r="54" spans="1:5" x14ac:dyDescent="0.3">
      <c r="A54" s="16"/>
    </row>
    <row r="55" spans="1:5" x14ac:dyDescent="0.3">
      <c r="A55" s="16"/>
    </row>
    <row r="56" spans="1:5" x14ac:dyDescent="0.3">
      <c r="A56" s="16"/>
    </row>
    <row r="57" spans="1:5" x14ac:dyDescent="0.3">
      <c r="A57" s="16"/>
    </row>
    <row r="58" spans="1:5" x14ac:dyDescent="0.3">
      <c r="A58" s="16"/>
    </row>
    <row r="59" spans="1:5" x14ac:dyDescent="0.3">
      <c r="A59" s="16"/>
    </row>
    <row r="60" spans="1:5" x14ac:dyDescent="0.3">
      <c r="A60" s="16"/>
    </row>
    <row r="61" spans="1:5" x14ac:dyDescent="0.3">
      <c r="A61" s="16"/>
    </row>
    <row r="62" spans="1:5" x14ac:dyDescent="0.3">
      <c r="A62" s="16"/>
    </row>
    <row r="63" spans="1:5" x14ac:dyDescent="0.3">
      <c r="A63" s="16"/>
    </row>
    <row r="64" spans="1:5" x14ac:dyDescent="0.3">
      <c r="A64" s="16"/>
    </row>
  </sheetData>
  <mergeCells count="1">
    <mergeCell ref="A25:F25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954B9A-D9B9-4668-821A-3EE51B70A532}">
  <dimension ref="A1:A30"/>
  <sheetViews>
    <sheetView view="pageBreakPreview" zoomScale="110" zoomScaleNormal="100" zoomScaleSheetLayoutView="110" workbookViewId="0">
      <selection activeCell="D2" sqref="D2"/>
    </sheetView>
  </sheetViews>
  <sheetFormatPr baseColWidth="10" defaultRowHeight="13.8" x14ac:dyDescent="0.25"/>
  <cols>
    <col min="1" max="1" width="119.44140625" style="166" customWidth="1"/>
    <col min="2" max="16384" width="11.5546875" style="166"/>
  </cols>
  <sheetData>
    <row r="1" spans="1:1" s="166" customFormat="1" ht="63.6" customHeight="1" thickBot="1" x14ac:dyDescent="0.3">
      <c r="A1" s="165" t="s">
        <v>205</v>
      </c>
    </row>
    <row r="2" spans="1:1" s="166" customFormat="1" ht="98.4" customHeight="1" thickBot="1" x14ac:dyDescent="0.3">
      <c r="A2" s="164" t="s">
        <v>190</v>
      </c>
    </row>
    <row r="3" spans="1:1" s="166" customFormat="1" ht="15.6" x14ac:dyDescent="0.25">
      <c r="A3" s="162" t="s">
        <v>206</v>
      </c>
    </row>
    <row r="4" spans="1:1" s="166" customFormat="1" ht="16.2" thickBot="1" x14ac:dyDescent="0.3">
      <c r="A4" s="163" t="s">
        <v>191</v>
      </c>
    </row>
    <row r="5" spans="1:1" s="166" customFormat="1" ht="15.6" x14ac:dyDescent="0.25">
      <c r="A5" s="162" t="s">
        <v>207</v>
      </c>
    </row>
    <row r="6" spans="1:1" s="166" customFormat="1" ht="16.2" thickBot="1" x14ac:dyDescent="0.3">
      <c r="A6" s="163" t="s">
        <v>192</v>
      </c>
    </row>
    <row r="7" spans="1:1" s="166" customFormat="1" ht="15.6" x14ac:dyDescent="0.25">
      <c r="A7" s="162" t="s">
        <v>208</v>
      </c>
    </row>
    <row r="8" spans="1:1" s="166" customFormat="1" ht="16.2" thickBot="1" x14ac:dyDescent="0.3">
      <c r="A8" s="163" t="s">
        <v>193</v>
      </c>
    </row>
    <row r="9" spans="1:1" s="166" customFormat="1" ht="15.6" x14ac:dyDescent="0.25">
      <c r="A9" s="162" t="s">
        <v>209</v>
      </c>
    </row>
    <row r="10" spans="1:1" s="166" customFormat="1" ht="16.2" thickBot="1" x14ac:dyDescent="0.3">
      <c r="A10" s="163" t="s">
        <v>194</v>
      </c>
    </row>
    <row r="11" spans="1:1" s="166" customFormat="1" ht="15.6" x14ac:dyDescent="0.25">
      <c r="A11" s="162" t="s">
        <v>210</v>
      </c>
    </row>
    <row r="12" spans="1:1" s="166" customFormat="1" ht="31.2" thickBot="1" x14ac:dyDescent="0.3">
      <c r="A12" s="163" t="s">
        <v>195</v>
      </c>
    </row>
    <row r="13" spans="1:1" s="166" customFormat="1" ht="15.6" x14ac:dyDescent="0.25">
      <c r="A13" s="162" t="s">
        <v>211</v>
      </c>
    </row>
    <row r="14" spans="1:1" s="166" customFormat="1" ht="31.2" thickBot="1" x14ac:dyDescent="0.3">
      <c r="A14" s="163" t="s">
        <v>196</v>
      </c>
    </row>
    <row r="15" spans="1:1" s="166" customFormat="1" ht="15.6" x14ac:dyDescent="0.25">
      <c r="A15" s="162" t="s">
        <v>212</v>
      </c>
    </row>
    <row r="16" spans="1:1" s="166" customFormat="1" ht="16.2" thickBot="1" x14ac:dyDescent="0.3">
      <c r="A16" s="163" t="s">
        <v>197</v>
      </c>
    </row>
    <row r="17" spans="1:1" s="166" customFormat="1" ht="15.6" x14ac:dyDescent="0.25">
      <c r="A17" s="162" t="s">
        <v>213</v>
      </c>
    </row>
    <row r="18" spans="1:1" s="166" customFormat="1" ht="16.2" thickBot="1" x14ac:dyDescent="0.3">
      <c r="A18" s="163" t="s">
        <v>198</v>
      </c>
    </row>
    <row r="19" spans="1:1" s="166" customFormat="1" ht="15.6" x14ac:dyDescent="0.25">
      <c r="A19" s="162" t="s">
        <v>214</v>
      </c>
    </row>
    <row r="20" spans="1:1" s="166" customFormat="1" ht="16.2" thickBot="1" x14ac:dyDescent="0.3">
      <c r="A20" s="163" t="s">
        <v>199</v>
      </c>
    </row>
    <row r="21" spans="1:1" s="166" customFormat="1" ht="15.6" x14ac:dyDescent="0.25">
      <c r="A21" s="162" t="s">
        <v>215</v>
      </c>
    </row>
    <row r="22" spans="1:1" s="166" customFormat="1" ht="16.2" thickBot="1" x14ac:dyDescent="0.3">
      <c r="A22" s="163" t="s">
        <v>200</v>
      </c>
    </row>
    <row r="23" spans="1:1" s="166" customFormat="1" ht="15.6" x14ac:dyDescent="0.25">
      <c r="A23" s="162" t="s">
        <v>216</v>
      </c>
    </row>
    <row r="24" spans="1:1" s="166" customFormat="1" ht="16.2" thickBot="1" x14ac:dyDescent="0.3">
      <c r="A24" s="163" t="s">
        <v>201</v>
      </c>
    </row>
    <row r="25" spans="1:1" s="166" customFormat="1" ht="15.6" x14ac:dyDescent="0.25">
      <c r="A25" s="162" t="s">
        <v>217</v>
      </c>
    </row>
    <row r="26" spans="1:1" s="166" customFormat="1" ht="16.2" thickBot="1" x14ac:dyDescent="0.3">
      <c r="A26" s="163" t="s">
        <v>202</v>
      </c>
    </row>
    <row r="27" spans="1:1" s="166" customFormat="1" ht="15.6" x14ac:dyDescent="0.25">
      <c r="A27" s="162" t="s">
        <v>218</v>
      </c>
    </row>
    <row r="28" spans="1:1" s="166" customFormat="1" ht="46.2" thickBot="1" x14ac:dyDescent="0.3">
      <c r="A28" s="163" t="s">
        <v>203</v>
      </c>
    </row>
    <row r="29" spans="1:1" s="166" customFormat="1" ht="15.6" x14ac:dyDescent="0.25">
      <c r="A29" s="162" t="s">
        <v>219</v>
      </c>
    </row>
    <row r="30" spans="1:1" s="166" customFormat="1" ht="31.2" thickBot="1" x14ac:dyDescent="0.3">
      <c r="A30" s="163" t="s">
        <v>204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INFORMACION VEHICULOS</vt:lpstr>
      <vt:lpstr>INFORMACION CONDUCTORES</vt:lpstr>
      <vt:lpstr>ACCIDENTES E INCIDENTES</vt:lpstr>
      <vt:lpstr>ENTREVISTA</vt:lpstr>
      <vt:lpstr>'INFORMACION VEHICULOS'!Área_de_impresión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APRENDIZ</dc:creator>
  <cp:lastModifiedBy>Bloque 8</cp:lastModifiedBy>
  <cp:lastPrinted>2018-11-15T13:39:17Z</cp:lastPrinted>
  <dcterms:created xsi:type="dcterms:W3CDTF">2016-11-16T11:53:47Z</dcterms:created>
  <dcterms:modified xsi:type="dcterms:W3CDTF">2025-05-29T16:15:48Z</dcterms:modified>
</cp:coreProperties>
</file>